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570" yWindow="-210" windowWidth="9495" windowHeight="13935" tabRatio="500"/>
  </bookViews>
  <sheets>
    <sheet name="Лист1" sheetId="1" r:id="rId1"/>
    <sheet name="Лист2" sheetId="2" r:id="rId2"/>
    <sheet name="Лист3" sheetId="3" r:id="rId3"/>
  </sheets>
  <calcPr calcId="145621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63" i="1" l="1"/>
  <c r="N63" i="1"/>
  <c r="N59" i="1"/>
  <c r="L59" i="1"/>
  <c r="N58" i="1"/>
  <c r="L58" i="1"/>
  <c r="F58" i="1"/>
  <c r="F75" i="1" l="1"/>
  <c r="L75" i="1"/>
  <c r="N75" i="1"/>
  <c r="F63" i="1"/>
  <c r="M81" i="1" l="1"/>
  <c r="K81" i="1"/>
  <c r="I81" i="1"/>
  <c r="G81" i="1"/>
  <c r="E81" i="1"/>
  <c r="D81" i="1"/>
  <c r="N78" i="1"/>
  <c r="L78" i="1"/>
  <c r="J78" i="1"/>
  <c r="H78" i="1"/>
  <c r="F78" i="1"/>
  <c r="N74" i="1"/>
  <c r="L74" i="1"/>
  <c r="J74" i="1"/>
  <c r="H74" i="1"/>
  <c r="F74" i="1"/>
  <c r="N73" i="1"/>
  <c r="L73" i="1"/>
  <c r="J73" i="1"/>
  <c r="H73" i="1"/>
  <c r="F73" i="1"/>
  <c r="N72" i="1"/>
  <c r="L72" i="1"/>
  <c r="J72" i="1"/>
  <c r="H72" i="1"/>
  <c r="F72" i="1"/>
  <c r="N71" i="1"/>
  <c r="L71" i="1"/>
  <c r="J71" i="1"/>
  <c r="H71" i="1"/>
  <c r="F71" i="1"/>
  <c r="N70" i="1"/>
  <c r="L70" i="1"/>
  <c r="F70" i="1"/>
  <c r="N68" i="1"/>
  <c r="L68" i="1"/>
  <c r="J68" i="1"/>
  <c r="H68" i="1"/>
  <c r="F68" i="1"/>
  <c r="N60" i="1"/>
  <c r="L60" i="1"/>
  <c r="J60" i="1"/>
  <c r="H60" i="1"/>
  <c r="F60" i="1"/>
  <c r="H59" i="1"/>
  <c r="F59" i="1"/>
  <c r="N57" i="1"/>
  <c r="L57" i="1"/>
  <c r="J57" i="1"/>
  <c r="H57" i="1"/>
  <c r="F57" i="1"/>
  <c r="N52" i="1"/>
  <c r="L52" i="1"/>
  <c r="J52" i="1"/>
  <c r="H52" i="1"/>
  <c r="F52" i="1"/>
  <c r="N51" i="1"/>
  <c r="L51" i="1"/>
  <c r="J51" i="1"/>
  <c r="H51" i="1"/>
  <c r="F51" i="1"/>
  <c r="N50" i="1"/>
  <c r="L50" i="1"/>
  <c r="J50" i="1"/>
  <c r="H50" i="1"/>
  <c r="F50" i="1"/>
  <c r="N49" i="1"/>
  <c r="L49" i="1"/>
  <c r="J49" i="1"/>
  <c r="H49" i="1"/>
  <c r="F49" i="1"/>
  <c r="N48" i="1"/>
  <c r="L48" i="1"/>
  <c r="J48" i="1"/>
  <c r="H48" i="1"/>
  <c r="F48" i="1"/>
  <c r="N46" i="1"/>
  <c r="L46" i="1"/>
  <c r="J46" i="1"/>
  <c r="H46" i="1"/>
  <c r="F46" i="1"/>
  <c r="N43" i="1"/>
  <c r="L43" i="1"/>
  <c r="J43" i="1"/>
  <c r="F43" i="1"/>
  <c r="N42" i="1"/>
  <c r="L42" i="1"/>
  <c r="J42" i="1"/>
  <c r="H42" i="1"/>
  <c r="F42" i="1"/>
  <c r="N41" i="1"/>
  <c r="L41" i="1"/>
  <c r="F41" i="1"/>
  <c r="N40" i="1"/>
  <c r="L40" i="1"/>
  <c r="F40" i="1"/>
  <c r="N39" i="1"/>
  <c r="L39" i="1"/>
  <c r="J39" i="1"/>
  <c r="F39" i="1"/>
  <c r="N38" i="1"/>
  <c r="L38" i="1"/>
  <c r="F38" i="1"/>
  <c r="N37" i="1"/>
  <c r="L37" i="1"/>
  <c r="F37" i="1"/>
  <c r="N35" i="1"/>
  <c r="L35" i="1"/>
  <c r="H35" i="1"/>
  <c r="F35" i="1"/>
  <c r="N32" i="1"/>
  <c r="L32" i="1"/>
  <c r="J32" i="1"/>
  <c r="H32" i="1"/>
  <c r="F32" i="1"/>
  <c r="F31" i="1"/>
  <c r="N30" i="1"/>
  <c r="L30" i="1"/>
  <c r="J30" i="1"/>
  <c r="H30" i="1"/>
  <c r="F30" i="1"/>
  <c r="N29" i="1"/>
  <c r="L29" i="1"/>
  <c r="J29" i="1"/>
  <c r="H29" i="1"/>
  <c r="F29" i="1"/>
  <c r="N28" i="1"/>
  <c r="L28" i="1"/>
  <c r="J28" i="1"/>
  <c r="H28" i="1"/>
  <c r="F28" i="1"/>
  <c r="N24" i="1"/>
  <c r="L24" i="1"/>
  <c r="J24" i="1"/>
  <c r="H24" i="1"/>
  <c r="F24" i="1"/>
  <c r="N23" i="1"/>
  <c r="L23" i="1"/>
  <c r="J23" i="1"/>
  <c r="H23" i="1"/>
  <c r="F23" i="1"/>
  <c r="N22" i="1"/>
  <c r="L22" i="1"/>
  <c r="J22" i="1"/>
  <c r="H22" i="1"/>
  <c r="F22" i="1"/>
  <c r="N19" i="1"/>
  <c r="L19" i="1"/>
  <c r="J19" i="1"/>
  <c r="H19" i="1"/>
  <c r="F19" i="1"/>
  <c r="N13" i="1"/>
  <c r="L13" i="1"/>
  <c r="J13" i="1"/>
  <c r="H13" i="1"/>
  <c r="F13" i="1"/>
  <c r="N81" i="1" l="1"/>
  <c r="P81" i="1"/>
  <c r="O81" i="1"/>
</calcChain>
</file>

<file path=xl/sharedStrings.xml><?xml version="1.0" encoding="utf-8"?>
<sst xmlns="http://schemas.openxmlformats.org/spreadsheetml/2006/main" count="172" uniqueCount="164">
  <si>
    <t>Проект квот добычи охотничьих ресурсов</t>
  </si>
  <si>
    <t>Приложение 2 к Порядку подготовки, принятия документа об утверждении лимита добычи охотничьих ресурсов и внесения в него изменений, утвержденному приказом Министерства природных ресурсов и экологии Российской Федерации от 27.11.2020 N 981</t>
  </si>
  <si>
    <t>Субъект Российской Федерации</t>
  </si>
  <si>
    <t>Калужская область</t>
  </si>
  <si>
    <t>Вид охотничьих ресурсов:</t>
  </si>
  <si>
    <t>Олень пятнистый</t>
  </si>
  <si>
    <t>Период с 1 августа 2025 г. до 1 августа 2026 г.</t>
  </si>
  <si>
    <t>№ п/п</t>
  </si>
  <si>
    <t>Наименование муниципальных образований (районы, округа), охотничьих угодий, иных территорий</t>
  </si>
  <si>
    <t xml:space="preserve">Площадь охотничьего угодья, тыс. га
</t>
  </si>
  <si>
    <t>Численность охотничьих ресурсов, от которой устанавливалась квота (объем) добычи, особей</t>
  </si>
  <si>
    <t>Плотность населения охотничьих ресурсов, рассчитанная для установления квоты добычи на период с 1 августа текущего года до 1 августа следующего года (особей на 1000 га площади, на которую определялась численность данного вида охотничьих ресурсов)</t>
  </si>
  <si>
    <t>Предыдущий год</t>
  </si>
  <si>
    <t>Предстоящий год</t>
  </si>
  <si>
    <t>2025 -2026 г.</t>
  </si>
  <si>
    <t>Утвержденная квота добычи, особей</t>
  </si>
  <si>
    <t>Фактическая добыча, особей</t>
  </si>
  <si>
    <t>Максимально возможная квота (объем) добычи, особей</t>
  </si>
  <si>
    <t>Устанавливаемая квота добычи, особей</t>
  </si>
  <si>
    <t>Всего</t>
  </si>
  <si>
    <t>в % от численности</t>
  </si>
  <si>
    <t>освоение квоты, %</t>
  </si>
  <si>
    <t>взрослые животные (старше 1 года)</t>
  </si>
  <si>
    <t xml:space="preserve">до 1 года
</t>
  </si>
  <si>
    <t>4.</t>
  </si>
  <si>
    <t>Дзержинский район</t>
  </si>
  <si>
    <t>4.1</t>
  </si>
  <si>
    <t>Общедоступные охотничьи угодья Дзержинского района</t>
  </si>
  <si>
    <t>4.2</t>
  </si>
  <si>
    <t>Некоммерческое партнерство «Спортивно-охотничий клуб «Прогресс»</t>
  </si>
  <si>
    <t>5</t>
  </si>
  <si>
    <t>Думиничский район</t>
  </si>
  <si>
    <t>5.1</t>
  </si>
  <si>
    <t>Думиничское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</si>
  <si>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5.2</t>
  </si>
  <si>
    <t>Сельскохозяйственный производственный кооператив «Рыбный»:</t>
  </si>
  <si>
    <t>5.3</t>
  </si>
  <si>
    <t>Сельскохозяйственный производственный кооператив «Рыбный»</t>
  </si>
  <si>
    <t>5.4</t>
  </si>
  <si>
    <t>5.5</t>
  </si>
  <si>
    <t>Общество с ограниченной ответственностью «Агропромышленная фирма «Хотьково» (охотугодья также в Ульяновском районе)</t>
  </si>
  <si>
    <t>5.6.</t>
  </si>
  <si>
    <t>Общедоступные охотничьи угодья Думиничского района</t>
  </si>
  <si>
    <t>7.3</t>
  </si>
  <si>
    <t>7</t>
  </si>
  <si>
    <t>Жуковский район</t>
  </si>
  <si>
    <t>7.1</t>
  </si>
  <si>
    <t>Жуковская районная общественная организация охотников и рыболовов</t>
  </si>
  <si>
    <t>7.2</t>
  </si>
  <si>
    <t>Общество с ограниченной ответственностью «Проект Молл»</t>
  </si>
  <si>
    <t>Чаусовская общественная организация «Общество охотников и рыболов» Жуковского района Калужской области</t>
  </si>
  <si>
    <t>8</t>
  </si>
  <si>
    <t>Износковский район</t>
  </si>
  <si>
    <t>8.1</t>
  </si>
  <si>
    <t>Некоммерческое партнерство «Охотничье хозяйство имени Дробкова Владимира Васильевича»</t>
  </si>
  <si>
    <t>8.2</t>
  </si>
  <si>
    <t>Автономная некоммерческая организация «Объединенное спортивно-охотничье общество «Тайга»</t>
  </si>
  <si>
    <t>8.3</t>
  </si>
  <si>
    <t>Общество с ограниченной ответственностью «Спортивно-охотничий клуб «Истринский»</t>
  </si>
  <si>
    <t>8.4</t>
  </si>
  <si>
    <t>Общество с ограниченной ответственностью «Лесные угодья»</t>
  </si>
  <si>
    <t>8.5</t>
  </si>
  <si>
    <t>Общество с ограниченной ответственностью «Лесные горки»</t>
  </si>
  <si>
    <t>8.6</t>
  </si>
  <si>
    <t>Общество с ограниченной ответственностью «Воря»</t>
  </si>
  <si>
    <t>8.7</t>
  </si>
  <si>
    <t>Акционерное общество экспериментальная сельскохозяйственная реабилитационная производственная база «Семёновское возрождение»</t>
  </si>
  <si>
    <t>11</t>
  </si>
  <si>
    <t>Куйбышевский район</t>
  </si>
  <si>
    <t>11.1</t>
  </si>
  <si>
    <t>Общедоступные охотничьи угодья Куйбышевского района</t>
  </si>
  <si>
    <t>11.2</t>
  </si>
  <si>
    <t>Общество с ограниченной ответственностью «Охотничье хозяйство «Жерелево»</t>
  </si>
  <si>
    <t>13</t>
  </si>
  <si>
    <t>Малоярославецкий район</t>
  </si>
  <si>
    <t>13.1</t>
  </si>
  <si>
    <t>Ассоциация «Спортивно-охотничий клуб «Рябцевское»</t>
  </si>
  <si>
    <t>13.2</t>
  </si>
  <si>
    <t>Сельскохозяйственный производственный кооператив «Марьинский»</t>
  </si>
  <si>
    <t>13.3</t>
  </si>
  <si>
    <t>Общество с ограниченной ответственностью «Охотхозяйство «Детчинское»</t>
  </si>
  <si>
    <t>13.4</t>
  </si>
  <si>
    <t>Общество с ограниченной ответственностью «Смена»</t>
  </si>
  <si>
    <t>13.5</t>
  </si>
  <si>
    <t>Акционерное общество «Родина»</t>
  </si>
  <si>
    <t>13.6</t>
  </si>
  <si>
    <t>Общество с ограниченной ответственностью «Охотничье хозяйство «Ильинское»</t>
  </si>
  <si>
    <t>13.7</t>
  </si>
  <si>
    <t>Общество с ограниченной ответственностью «Дар»</t>
  </si>
  <si>
    <t>13.8</t>
  </si>
  <si>
    <t>Федеральное казенное учреждение «Загородный дом приемов «Русичи» Министерства внутренних дел Российской Федерации»</t>
  </si>
  <si>
    <t>13.9</t>
  </si>
  <si>
    <t>Общество с ограниченной ответственностью «Газ-сервис»</t>
  </si>
  <si>
    <t>13.10</t>
  </si>
  <si>
    <t>Акционерное общество «Калужский завод путевых машин и гидроприводов»  (охотугодья также в МО "Город Калуга")</t>
  </si>
  <si>
    <t>15</t>
  </si>
  <si>
    <t>Медынский район</t>
  </si>
  <si>
    <t>15.1</t>
  </si>
  <si>
    <t>Общедоступные охотничьи угодья Медынского района</t>
  </si>
  <si>
    <t>15.2</t>
  </si>
  <si>
    <t>Общество с ограниченной ответственностью «Охотничье хозяйство «Озерное» (охотугодья также в Износковском и Боровском районах)</t>
  </si>
  <si>
    <t>15.3</t>
  </si>
  <si>
    <t>Общество с ограниченной ответственностью «Ново-Беляево»</t>
  </si>
  <si>
    <t>15.4</t>
  </si>
  <si>
    <t>Общество с ограниченной ответственностью «Медынский парк»</t>
  </si>
  <si>
    <t>15.5</t>
  </si>
  <si>
    <t>Общество с ограниченной ответственностью строительная компания «Монолит-М»</t>
  </si>
  <si>
    <t>17</t>
  </si>
  <si>
    <t>Перемышльский район</t>
  </si>
  <si>
    <t>17.1</t>
  </si>
  <si>
    <t>Общедоступные охотничьи угодья Перемышльского района</t>
  </si>
  <si>
    <t>17.2</t>
  </si>
  <si>
    <t>Глава крестьянского (фермерского) хозяйства Данилова Тамара Петровна</t>
  </si>
  <si>
    <t>Общество с ограниченной ответственностью «Охотничье подворье»:</t>
  </si>
  <si>
    <t>17.3</t>
  </si>
  <si>
    <t>Общество с ограниченной ответственностью «Охотничье подворье» (участок ООО ОХ "Желовь")  (охотугодья также в МО "Город Калуга")</t>
  </si>
  <si>
    <t>17.4</t>
  </si>
  <si>
    <t>Общество с ограниченной ответственностью «Охотничье подворье» (участок ООО "Песоченское")</t>
  </si>
  <si>
    <t>17.5</t>
  </si>
  <si>
    <t>Общество с ограниченной ответственностью «Хотисинское охотхозяйство»</t>
  </si>
  <si>
    <t>17.6</t>
  </si>
  <si>
    <t>Общество с ограниченной ответственностью «АВАКС-К»</t>
  </si>
  <si>
    <t>18</t>
  </si>
  <si>
    <t>Сухиничский район</t>
  </si>
  <si>
    <t>18.1</t>
  </si>
  <si>
    <t>Ассоциация «Спортивно-охотничий клуб «Дубровский»</t>
  </si>
  <si>
    <t>18.2</t>
  </si>
  <si>
    <t>18.3</t>
  </si>
  <si>
    <t>Сухиничское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</si>
  <si>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20</t>
  </si>
  <si>
    <t>Тарусский район</t>
  </si>
  <si>
    <t>20.1</t>
  </si>
  <si>
    <t>Тарусская районная общественная организация охотников и рыболовов</t>
  </si>
  <si>
    <t>20.2</t>
  </si>
  <si>
    <t>Калужская региональная общественная организация «Рыболовно-охотничье общество ветеранов правоохранительных органов»</t>
  </si>
  <si>
    <t>20.3</t>
  </si>
  <si>
    <t>Общество с ограниченной ответственностью «Тарусянка»</t>
  </si>
  <si>
    <t>22</t>
  </si>
  <si>
    <t>Ферзиковский район</t>
  </si>
  <si>
    <t>22.1</t>
  </si>
  <si>
    <t>Союз охотников и рыболовов "Охотничья Слобода"</t>
  </si>
  <si>
    <t>22.2</t>
  </si>
  <si>
    <t>Общество с ограниченной ответственностью «Охотничье подворье» (участок «Охотничий клуб»)</t>
  </si>
  <si>
    <t>22.3</t>
  </si>
  <si>
    <t>Публичное акционерное общество «Калужский завод автомобильного электрооборудования»</t>
  </si>
  <si>
    <t>22.4</t>
  </si>
  <si>
    <t>Общество с ограниченной ответственностью «Охотничье хозяйство «Турбинист»</t>
  </si>
  <si>
    <t>22.5</t>
  </si>
  <si>
    <t>Общество с ограниченной ответственностью «Охотничье хозяйство «Петровское»  (охотугодья также в Малоярославецком районе и МО "Город Калуга")</t>
  </si>
  <si>
    <t>22.6</t>
  </si>
  <si>
    <t>Общество с ограниченной ответственностью «Компания «Белый профиль»</t>
  </si>
  <si>
    <t>23</t>
  </si>
  <si>
    <t>Хвастовичский район</t>
  </si>
  <si>
    <t>23.1</t>
  </si>
  <si>
    <t>Общедоступные охотничьи угодья Хвастовичского района</t>
  </si>
  <si>
    <t>23.2</t>
  </si>
  <si>
    <t>Индивидуальный предприниматель Чавгун Марина Анатольевна</t>
  </si>
  <si>
    <t>23.3</t>
  </si>
  <si>
    <t>Общество с ограниченной ответственностью «Агрокомплекс «Хвастовичский»</t>
  </si>
  <si>
    <t>23.4</t>
  </si>
  <si>
    <t>Хвастовичское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</si>
  <si>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Период с 1 августа 2026 г. до 1 августа 2027 г.</t>
  </si>
  <si>
    <t>2026 -2027 г.</t>
  </si>
  <si>
    <t>Общество с ограниченной ответственностью "Калужский бор"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</si>
</sst>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 applyProtection="1"/>
    <xf numFmtId="1" fontId="0" fillId="0" borderId="0" xfId="0" applyNumberFormat="1" applyAlignment="1" applyProtection="1"/>
    <xf numFmtId="0" fontId="1" fillId="0" borderId="0" xfId="0" applyFont="1" applyAlignment="1" applyProtection="1"/>
    <xf numFmtId="1" fontId="1" fillId="0" borderId="0" xfId="0" applyNumberFormat="1" applyFont="1" applyAlignment="1" applyProtection="1"/>
    <xf numFmtId="0" fontId="3" fillId="0" borderId="0" xfId="0" applyFont="1" applyAlignment="1" applyProtection="1"/>
    <xf numFmtId="0" fontId="5" fillId="0" borderId="0" xfId="0" applyFont="1" applyAlignment="1" applyProtection="1"/>
    <xf numFmtId="1" fontId="2" fillId="0" borderId="1" xfId="0" applyNumberFormat="1" applyFont="1" applyBorder="1" applyAlignment="1" applyProtection="1"/>
    <xf numFmtId="1" fontId="2" fillId="0" borderId="2" xfId="0" applyNumberFormat="1" applyFont="1" applyBorder="1" applyAlignment="1" applyProtection="1"/>
    <xf numFmtId="49" fontId="3" fillId="0" borderId="3" xfId="0" applyNumberFormat="1" applyFont="1" applyBorder="1" applyAlignment="1" applyProtection="1">
      <alignment horizontal="center" vertical="center"/>
    </xf>
    <xf numFmtId="49" fontId="6" fillId="0" borderId="3" xfId="0" applyNumberFormat="1" applyFont="1" applyBorder="1" applyAlignment="1" applyProtection="1">
      <alignment horizontal="center" vertical="center"/>
    </xf>
    <xf numFmtId="49" fontId="6" fillId="0" borderId="3" xfId="0" applyNumberFormat="1" applyFont="1" applyBorder="1" applyAlignment="1" applyProtection="1">
      <alignment horizontal="left" vertical="center" wrapText="1"/>
    </xf>
    <xf numFmtId="2" fontId="3" fillId="0" borderId="3" xfId="0" applyNumberFormat="1" applyFont="1" applyBorder="1" applyAlignment="1" applyProtection="1">
      <alignment horizontal="center" vertical="center"/>
    </xf>
    <xf numFmtId="1" fontId="3" fillId="0" borderId="3" xfId="0" applyNumberFormat="1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49" fontId="3" fillId="0" borderId="3" xfId="0" applyNumberFormat="1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8" fillId="0" borderId="3" xfId="0" applyFont="1" applyBorder="1" applyAlignment="1" applyProtection="1">
      <alignment horizontal="center" vertical="center" wrapText="1"/>
    </xf>
    <xf numFmtId="164" fontId="7" fillId="0" borderId="3" xfId="0" applyNumberFormat="1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left" vertical="center" wrapText="1"/>
    </xf>
    <xf numFmtId="0" fontId="6" fillId="0" borderId="3" xfId="0" applyFont="1" applyBorder="1" applyAlignment="1" applyProtection="1">
      <alignment horizontal="center" vertical="center"/>
    </xf>
    <xf numFmtId="2" fontId="2" fillId="0" borderId="0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1" fontId="3" fillId="0" borderId="0" xfId="0" applyNumberFormat="1" applyFont="1" applyAlignment="1" applyProtection="1"/>
    <xf numFmtId="0" fontId="9" fillId="0" borderId="0" xfId="0" applyFont="1" applyAlignment="1" applyProtection="1"/>
    <xf numFmtId="0" fontId="10" fillId="0" borderId="0" xfId="0" applyFont="1" applyAlignment="1" applyProtection="1"/>
    <xf numFmtId="1" fontId="10" fillId="0" borderId="0" xfId="0" applyNumberFormat="1" applyFont="1" applyAlignment="1" applyProtection="1"/>
    <xf numFmtId="1" fontId="9" fillId="0" borderId="1" xfId="0" applyNumberFormat="1" applyFont="1" applyBorder="1" applyAlignment="1" applyProtection="1"/>
    <xf numFmtId="1" fontId="9" fillId="0" borderId="2" xfId="0" applyNumberFormat="1" applyFont="1" applyBorder="1" applyAlignment="1" applyProtection="1"/>
    <xf numFmtId="1" fontId="11" fillId="0" borderId="0" xfId="0" applyNumberFormat="1" applyFont="1" applyAlignment="1" applyProtection="1"/>
    <xf numFmtId="0" fontId="1" fillId="0" borderId="0" xfId="0" applyFont="1" applyFill="1" applyAlignment="1" applyProtection="1"/>
    <xf numFmtId="0" fontId="3" fillId="0" borderId="0" xfId="0" applyFont="1" applyFill="1" applyAlignment="1" applyProtection="1"/>
    <xf numFmtId="0" fontId="0" fillId="0" borderId="0" xfId="0" applyFill="1" applyAlignment="1" applyProtection="1"/>
    <xf numFmtId="1" fontId="3" fillId="0" borderId="3" xfId="0" applyNumberFormat="1" applyFont="1" applyFill="1" applyBorder="1" applyAlignment="1" applyProtection="1">
      <alignment horizontal="center" vertical="center"/>
    </xf>
    <xf numFmtId="2" fontId="3" fillId="0" borderId="3" xfId="0" applyNumberFormat="1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1" fontId="3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6" fillId="0" borderId="3" xfId="0" applyNumberFormat="1" applyFont="1" applyFill="1" applyBorder="1" applyAlignment="1" applyProtection="1">
      <alignment horizontal="center" vertical="center"/>
    </xf>
    <xf numFmtId="1" fontId="6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top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1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473760</xdr:colOff>
      <xdr:row>200</xdr:row>
      <xdr:rowOff>29220</xdr:rowOff>
    </xdr:from>
    <xdr:to>
      <xdr:col>8</xdr:col>
      <xdr:colOff>321720</xdr:colOff>
      <xdr:row>200</xdr:row>
      <xdr:rowOff>55860</xdr:rowOff>
    </xdr:to>
    <xdr:sp macro="" textlink="">
      <xdr:nvSpPr>
        <xdr:cNvPr id="2" name="TextBox 1" hidden="1"/>
        <xdr:cNvSpPr/>
      </xdr:nvSpPr>
      <xdr:spPr>
        <a:xfrm>
          <a:off x="473760" y="51955560"/>
          <a:ext cx="6442920" cy="2664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-16560" rIns="90000" bIns="-16560" anchor="t">
          <a:noAutofit/>
        </a:bodyPr>
        <a:lstStyle/>
        <a:p>
          <a:pPr>
            <a:lnSpc>
              <a:spcPct val="100000"/>
            </a:lnSpc>
          </a:pPr>
          <a:r>
            <a:rPr lang="ru-RU" sz="1300" b="1" strike="noStrike" spc="-1">
              <a:solidFill>
                <a:schemeClr val="dk1"/>
              </a:solidFill>
              <a:latin typeface="Times New Roman"/>
            </a:rPr>
            <a:t>И.о. министра природных ресурсов</a:t>
          </a:r>
          <a:endParaRPr lang="ru-RU" sz="1300" b="0" strike="noStrike" spc="-1">
            <a:latin typeface="Tempora LGC Uni"/>
          </a:endParaRPr>
        </a:p>
        <a:p>
          <a:pPr>
            <a:lnSpc>
              <a:spcPct val="100000"/>
            </a:lnSpc>
          </a:pPr>
          <a:r>
            <a:rPr lang="ru-RU" sz="1300" b="1" strike="noStrike" spc="-1">
              <a:solidFill>
                <a:schemeClr val="dk1"/>
              </a:solidFill>
              <a:latin typeface="Times New Roman"/>
            </a:rPr>
            <a:t>и экологии Калужской области </a:t>
          </a:r>
          <a:r>
            <a:rPr lang="ru-RU" sz="1000" b="0" strike="noStrike" spc="-1">
              <a:solidFill>
                <a:schemeClr val="dk1"/>
              </a:solidFill>
              <a:latin typeface="Times New Roman"/>
            </a:rPr>
            <a:t>   ______________________ </a:t>
          </a:r>
          <a:r>
            <a:rPr lang="ru-RU" sz="1300" b="1" strike="noStrike" spc="-1">
              <a:solidFill>
                <a:schemeClr val="dk1"/>
              </a:solidFill>
              <a:latin typeface="Times New Roman"/>
            </a:rPr>
            <a:t>Н.О. Артамонова "15" июня 2023 г.</a:t>
          </a:r>
          <a:endParaRPr lang="ru-RU" sz="1300" b="0" strike="noStrike" spc="-1">
            <a:latin typeface="Tempora LGC Un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6"/>
  <sheetViews>
    <sheetView tabSelected="1" topLeftCell="B55" zoomScaleNormal="100" workbookViewId="0">
      <selection activeCell="R79" sqref="R79"/>
    </sheetView>
  </sheetViews>
  <sheetFormatPr defaultColWidth="9.140625" defaultRowHeight="15" x14ac:dyDescent="0.25"/>
  <cols>
    <col min="1" max="1" width="4.28515625" style="1" hidden="1" customWidth="1"/>
    <col min="2" max="2" width="36.140625" style="1" customWidth="1"/>
    <col min="3" max="3" width="11.5703125" style="1" customWidth="1"/>
    <col min="4" max="5" width="9.140625" style="2"/>
    <col min="6" max="6" width="12" style="1" customWidth="1"/>
    <col min="7" max="7" width="9.140625" style="33"/>
    <col min="8" max="8" width="6.7109375" style="33" customWidth="1"/>
    <col min="9" max="10" width="9.140625" style="33"/>
    <col min="11" max="11" width="8.42578125" style="33" customWidth="1"/>
    <col min="12" max="12" width="7.5703125" style="33" customWidth="1"/>
    <col min="13" max="13" width="8.140625" style="33" customWidth="1"/>
    <col min="14" max="14" width="8.7109375" style="33" customWidth="1"/>
    <col min="15" max="15" width="9.5703125" style="33" customWidth="1"/>
    <col min="16" max="16" width="7.42578125" style="33" customWidth="1"/>
    <col min="17" max="16384" width="9.140625" style="1"/>
  </cols>
  <sheetData>
    <row r="1" spans="1:16" ht="15" customHeight="1" x14ac:dyDescent="0.3">
      <c r="A1" s="3"/>
      <c r="B1" s="25" t="s">
        <v>0</v>
      </c>
      <c r="C1" s="26"/>
      <c r="D1" s="27"/>
      <c r="E1" s="4"/>
      <c r="F1" s="3"/>
      <c r="G1" s="31"/>
      <c r="H1" s="31"/>
      <c r="I1" s="32"/>
      <c r="J1" s="31"/>
      <c r="K1" s="47" t="s">
        <v>1</v>
      </c>
      <c r="L1" s="47"/>
      <c r="M1" s="47"/>
      <c r="N1" s="47"/>
      <c r="O1" s="47"/>
      <c r="P1" s="47"/>
    </row>
    <row r="2" spans="1:16" ht="18.75" x14ac:dyDescent="0.3">
      <c r="A2" s="3"/>
      <c r="B2" s="26"/>
      <c r="C2" s="26"/>
      <c r="D2" s="27"/>
      <c r="E2" s="4"/>
      <c r="F2" s="3"/>
      <c r="G2" s="31"/>
      <c r="H2" s="31"/>
      <c r="I2" s="31"/>
      <c r="J2" s="31"/>
      <c r="K2" s="47"/>
      <c r="L2" s="47"/>
      <c r="M2" s="47"/>
      <c r="N2" s="47"/>
      <c r="O2" s="47"/>
      <c r="P2" s="47"/>
    </row>
    <row r="3" spans="1:16" ht="18.75" x14ac:dyDescent="0.3">
      <c r="A3" s="6" t="s">
        <v>2</v>
      </c>
      <c r="B3" s="26" t="s">
        <v>2</v>
      </c>
      <c r="C3" s="26"/>
      <c r="D3" s="28" t="s">
        <v>3</v>
      </c>
      <c r="E3" s="7"/>
      <c r="F3" s="3"/>
      <c r="G3" s="31"/>
      <c r="H3" s="31"/>
      <c r="I3" s="31"/>
      <c r="J3" s="31"/>
      <c r="K3" s="47"/>
      <c r="L3" s="47"/>
      <c r="M3" s="47"/>
      <c r="N3" s="47"/>
      <c r="O3" s="47"/>
      <c r="P3" s="47"/>
    </row>
    <row r="4" spans="1:16" ht="18.75" x14ac:dyDescent="0.3">
      <c r="A4" s="6" t="s">
        <v>4</v>
      </c>
      <c r="B4" s="26" t="s">
        <v>4</v>
      </c>
      <c r="C4" s="26"/>
      <c r="D4" s="29" t="s">
        <v>5</v>
      </c>
      <c r="E4" s="8"/>
      <c r="F4" s="3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ht="18.75" x14ac:dyDescent="0.3">
      <c r="A5" s="6" t="s">
        <v>6</v>
      </c>
      <c r="B5" s="26" t="s">
        <v>161</v>
      </c>
      <c r="C5" s="26"/>
      <c r="D5" s="30"/>
    </row>
    <row r="6" spans="1:16" ht="94.5" customHeight="1" x14ac:dyDescent="0.25">
      <c r="A6" s="48" t="s">
        <v>7</v>
      </c>
      <c r="B6" s="48" t="s">
        <v>8</v>
      </c>
      <c r="C6" s="48" t="s">
        <v>9</v>
      </c>
      <c r="D6" s="49" t="s">
        <v>10</v>
      </c>
      <c r="E6" s="49"/>
      <c r="F6" s="48" t="s">
        <v>11</v>
      </c>
      <c r="G6" s="45" t="s">
        <v>12</v>
      </c>
      <c r="H6" s="45"/>
      <c r="I6" s="45"/>
      <c r="J6" s="45"/>
      <c r="K6" s="46" t="s">
        <v>13</v>
      </c>
      <c r="L6" s="46"/>
      <c r="M6" s="46"/>
      <c r="N6" s="46"/>
      <c r="O6" s="46"/>
      <c r="P6" s="46"/>
    </row>
    <row r="7" spans="1:16" ht="60" customHeight="1" x14ac:dyDescent="0.25">
      <c r="A7" s="48"/>
      <c r="B7" s="48"/>
      <c r="C7" s="48"/>
      <c r="D7" s="50" t="s">
        <v>14</v>
      </c>
      <c r="E7" s="50" t="s">
        <v>162</v>
      </c>
      <c r="F7" s="48"/>
      <c r="G7" s="45" t="s">
        <v>15</v>
      </c>
      <c r="H7" s="45"/>
      <c r="I7" s="45" t="s">
        <v>16</v>
      </c>
      <c r="J7" s="45"/>
      <c r="K7" s="45" t="s">
        <v>17</v>
      </c>
      <c r="L7" s="45"/>
      <c r="M7" s="45" t="s">
        <v>18</v>
      </c>
      <c r="N7" s="45"/>
      <c r="O7" s="45"/>
      <c r="P7" s="45"/>
    </row>
    <row r="8" spans="1:16" ht="15" customHeight="1" x14ac:dyDescent="0.25">
      <c r="A8" s="48"/>
      <c r="B8" s="48"/>
      <c r="C8" s="48"/>
      <c r="D8" s="50"/>
      <c r="E8" s="50"/>
      <c r="F8" s="48"/>
      <c r="G8" s="45" t="s">
        <v>19</v>
      </c>
      <c r="H8" s="45" t="s">
        <v>20</v>
      </c>
      <c r="I8" s="45" t="s">
        <v>19</v>
      </c>
      <c r="J8" s="45" t="s">
        <v>21</v>
      </c>
      <c r="K8" s="45" t="s">
        <v>19</v>
      </c>
      <c r="L8" s="45" t="s">
        <v>20</v>
      </c>
      <c r="M8" s="45" t="s">
        <v>19</v>
      </c>
      <c r="N8" s="45" t="s">
        <v>20</v>
      </c>
      <c r="O8" s="45"/>
      <c r="P8" s="45"/>
    </row>
    <row r="9" spans="1:16" ht="50.65" customHeight="1" x14ac:dyDescent="0.25">
      <c r="A9" s="48"/>
      <c r="B9" s="48"/>
      <c r="C9" s="48"/>
      <c r="D9" s="50"/>
      <c r="E9" s="50"/>
      <c r="F9" s="48"/>
      <c r="G9" s="45"/>
      <c r="H9" s="45"/>
      <c r="I9" s="45"/>
      <c r="J9" s="45"/>
      <c r="K9" s="45"/>
      <c r="L9" s="45"/>
      <c r="M9" s="45"/>
      <c r="N9" s="45"/>
      <c r="O9" s="51" t="s">
        <v>22</v>
      </c>
      <c r="P9" s="45" t="s">
        <v>23</v>
      </c>
    </row>
    <row r="10" spans="1:16" ht="54.75" customHeight="1" x14ac:dyDescent="0.25">
      <c r="A10" s="48"/>
      <c r="B10" s="48"/>
      <c r="C10" s="48"/>
      <c r="D10" s="50"/>
      <c r="E10" s="50"/>
      <c r="F10" s="48"/>
      <c r="G10" s="45"/>
      <c r="H10" s="45"/>
      <c r="I10" s="45"/>
      <c r="J10" s="45"/>
      <c r="K10" s="45"/>
      <c r="L10" s="45"/>
      <c r="M10" s="45"/>
      <c r="N10" s="45"/>
      <c r="O10" s="52"/>
      <c r="P10" s="45"/>
    </row>
    <row r="11" spans="1:16" x14ac:dyDescent="0.25">
      <c r="A11" s="10" t="s">
        <v>24</v>
      </c>
      <c r="B11" s="11" t="s">
        <v>25</v>
      </c>
      <c r="C11" s="12"/>
      <c r="D11" s="13"/>
      <c r="E11" s="13"/>
      <c r="F11" s="12"/>
      <c r="G11" s="34"/>
      <c r="H11" s="35"/>
      <c r="I11" s="34"/>
      <c r="J11" s="34"/>
      <c r="K11" s="34"/>
      <c r="L11" s="36"/>
      <c r="M11" s="34"/>
      <c r="N11" s="34"/>
      <c r="O11" s="34"/>
      <c r="P11" s="37"/>
    </row>
    <row r="12" spans="1:16" ht="25.5" x14ac:dyDescent="0.25">
      <c r="A12" s="9" t="s">
        <v>26</v>
      </c>
      <c r="B12" s="15" t="s">
        <v>27</v>
      </c>
      <c r="C12" s="13">
        <v>73.448700000000002</v>
      </c>
      <c r="D12" s="13"/>
      <c r="E12" s="13"/>
      <c r="F12" s="12"/>
      <c r="G12" s="34"/>
      <c r="H12" s="35"/>
      <c r="I12" s="34"/>
      <c r="J12" s="34"/>
      <c r="K12" s="34"/>
      <c r="L12" s="36"/>
      <c r="M12" s="34"/>
      <c r="N12" s="34"/>
      <c r="O12" s="34"/>
      <c r="P12" s="37"/>
    </row>
    <row r="13" spans="1:16" ht="25.5" x14ac:dyDescent="0.25">
      <c r="A13" s="9" t="s">
        <v>28</v>
      </c>
      <c r="B13" s="15" t="s">
        <v>29</v>
      </c>
      <c r="C13" s="12">
        <v>18.3</v>
      </c>
      <c r="D13" s="13">
        <v>70</v>
      </c>
      <c r="E13" s="13">
        <v>81</v>
      </c>
      <c r="F13" s="12">
        <f>E13/C13</f>
        <v>4.4262295081967213</v>
      </c>
      <c r="G13" s="34">
        <v>8</v>
      </c>
      <c r="H13" s="35">
        <f>G13*100/D13</f>
        <v>11.428571428571429</v>
      </c>
      <c r="I13" s="34">
        <v>8</v>
      </c>
      <c r="J13" s="34">
        <f>I13*100/G13</f>
        <v>100</v>
      </c>
      <c r="K13" s="34">
        <v>9</v>
      </c>
      <c r="L13" s="35">
        <f>K13*100/E13</f>
        <v>11.111111111111111</v>
      </c>
      <c r="M13" s="34">
        <v>9</v>
      </c>
      <c r="N13" s="34">
        <f>M13*100/E13</f>
        <v>11.111111111111111</v>
      </c>
      <c r="O13" s="34"/>
      <c r="P13" s="37"/>
    </row>
    <row r="14" spans="1:16" x14ac:dyDescent="0.25">
      <c r="A14" s="10" t="s">
        <v>30</v>
      </c>
      <c r="B14" s="11" t="s">
        <v>31</v>
      </c>
      <c r="C14" s="12"/>
      <c r="D14" s="13"/>
      <c r="E14" s="13"/>
      <c r="F14" s="12"/>
      <c r="G14" s="34"/>
      <c r="H14" s="35"/>
      <c r="I14" s="34"/>
      <c r="J14" s="34"/>
      <c r="K14" s="34"/>
      <c r="L14" s="35"/>
      <c r="M14" s="34"/>
      <c r="N14" s="34"/>
      <c r="O14" s="34"/>
      <c r="P14" s="37"/>
    </row>
    <row r="15" spans="1:16" ht="76.5" x14ac:dyDescent="0.25">
      <c r="A15" s="9" t="s">
        <v>32</v>
      </c>
      <c r="B15" s="15" t="s">
        <v>33</v>
      </c>
      <c r="C15" s="12">
        <v>50.249000000000002</v>
      </c>
      <c r="D15" s="14"/>
      <c r="E15" s="14"/>
      <c r="F15" s="12"/>
      <c r="G15" s="34"/>
      <c r="H15" s="35"/>
      <c r="I15" s="34"/>
      <c r="J15" s="34"/>
      <c r="K15" s="34"/>
      <c r="L15" s="35"/>
      <c r="M15" s="34"/>
      <c r="N15" s="34"/>
      <c r="O15" s="34"/>
      <c r="P15" s="37"/>
    </row>
    <row r="16" spans="1:16" ht="25.5" x14ac:dyDescent="0.25">
      <c r="A16" s="9" t="s">
        <v>34</v>
      </c>
      <c r="B16" s="15" t="s">
        <v>35</v>
      </c>
      <c r="C16" s="12">
        <v>13.247999999999999</v>
      </c>
      <c r="D16" s="14"/>
      <c r="E16" s="14"/>
      <c r="F16" s="12"/>
      <c r="G16" s="34"/>
      <c r="H16" s="35"/>
      <c r="I16" s="34"/>
      <c r="J16" s="34"/>
      <c r="K16" s="34"/>
      <c r="L16" s="35"/>
      <c r="M16" s="34"/>
      <c r="N16" s="34"/>
      <c r="O16" s="34"/>
      <c r="P16" s="37"/>
    </row>
    <row r="17" spans="1:16" ht="25.5" x14ac:dyDescent="0.25">
      <c r="A17" s="9" t="s">
        <v>36</v>
      </c>
      <c r="B17" s="16" t="s">
        <v>37</v>
      </c>
      <c r="C17" s="17">
        <v>4.3680000000000003</v>
      </c>
      <c r="D17" s="14"/>
      <c r="E17" s="14"/>
      <c r="F17" s="12"/>
      <c r="G17" s="34"/>
      <c r="H17" s="35"/>
      <c r="I17" s="34"/>
      <c r="J17" s="34"/>
      <c r="K17" s="34"/>
      <c r="L17" s="35"/>
      <c r="M17" s="34"/>
      <c r="N17" s="34"/>
      <c r="O17" s="34"/>
      <c r="P17" s="37"/>
    </row>
    <row r="18" spans="1:16" ht="25.5" x14ac:dyDescent="0.25">
      <c r="A18" s="9" t="s">
        <v>38</v>
      </c>
      <c r="B18" s="16" t="s">
        <v>37</v>
      </c>
      <c r="C18" s="17">
        <v>8.8800000000000008</v>
      </c>
      <c r="D18" s="14"/>
      <c r="E18" s="14"/>
      <c r="F18" s="12"/>
      <c r="G18" s="34"/>
      <c r="H18" s="35"/>
      <c r="I18" s="34"/>
      <c r="J18" s="34"/>
      <c r="K18" s="34"/>
      <c r="L18" s="35"/>
      <c r="M18" s="34"/>
      <c r="N18" s="34"/>
      <c r="O18" s="34"/>
      <c r="P18" s="37"/>
    </row>
    <row r="19" spans="1:16" ht="51" x14ac:dyDescent="0.25">
      <c r="A19" s="9" t="s">
        <v>39</v>
      </c>
      <c r="B19" s="15" t="s">
        <v>40</v>
      </c>
      <c r="C19" s="12">
        <v>31.93</v>
      </c>
      <c r="D19" s="14">
        <v>163</v>
      </c>
      <c r="E19" s="14">
        <v>186</v>
      </c>
      <c r="F19" s="12">
        <f>E19/C19</f>
        <v>5.825242718446602</v>
      </c>
      <c r="G19" s="34">
        <v>5</v>
      </c>
      <c r="H19" s="35">
        <f>G19*100/D19</f>
        <v>3.0674846625766872</v>
      </c>
      <c r="I19" s="34">
        <v>5</v>
      </c>
      <c r="J19" s="34">
        <f>I19*100/G19</f>
        <v>100</v>
      </c>
      <c r="K19" s="34">
        <v>22</v>
      </c>
      <c r="L19" s="35">
        <f>K19*100/E19</f>
        <v>11.827956989247312</v>
      </c>
      <c r="M19" s="34">
        <v>10</v>
      </c>
      <c r="N19" s="34">
        <f>M19*100/E19</f>
        <v>5.376344086021505</v>
      </c>
      <c r="O19" s="34"/>
      <c r="P19" s="37"/>
    </row>
    <row r="20" spans="1:16" ht="25.5" x14ac:dyDescent="0.25">
      <c r="A20" s="9" t="s">
        <v>41</v>
      </c>
      <c r="B20" s="15" t="s">
        <v>42</v>
      </c>
      <c r="C20" s="12">
        <v>32.115000000000002</v>
      </c>
      <c r="D20" s="14"/>
      <c r="E20" s="14"/>
      <c r="F20" s="12"/>
      <c r="G20" s="34"/>
      <c r="H20" s="35"/>
      <c r="I20" s="34"/>
      <c r="J20" s="34"/>
      <c r="K20" s="34"/>
      <c r="L20" s="35"/>
      <c r="M20" s="34"/>
      <c r="N20" s="34"/>
      <c r="O20" s="34"/>
      <c r="P20" s="37"/>
    </row>
    <row r="21" spans="1:16" x14ac:dyDescent="0.25">
      <c r="A21" s="10" t="s">
        <v>44</v>
      </c>
      <c r="B21" s="11" t="s">
        <v>45</v>
      </c>
      <c r="C21" s="12"/>
      <c r="D21" s="14"/>
      <c r="E21" s="14"/>
      <c r="F21" s="12"/>
      <c r="G21" s="34"/>
      <c r="H21" s="35"/>
      <c r="I21" s="34"/>
      <c r="J21" s="34"/>
      <c r="K21" s="34"/>
      <c r="L21" s="35"/>
      <c r="M21" s="34"/>
      <c r="N21" s="34"/>
      <c r="O21" s="34"/>
      <c r="P21" s="37"/>
    </row>
    <row r="22" spans="1:16" ht="25.5" x14ac:dyDescent="0.25">
      <c r="A22" s="9" t="s">
        <v>46</v>
      </c>
      <c r="B22" s="15" t="s">
        <v>47</v>
      </c>
      <c r="C22" s="12">
        <v>51.981299999999997</v>
      </c>
      <c r="D22" s="14">
        <v>764</v>
      </c>
      <c r="E22" s="14">
        <v>762</v>
      </c>
      <c r="F22" s="12">
        <f>E22/C22</f>
        <v>14.659117798131252</v>
      </c>
      <c r="G22" s="34">
        <v>30</v>
      </c>
      <c r="H22" s="35">
        <f>G22*100/D22</f>
        <v>3.9267015706806281</v>
      </c>
      <c r="I22" s="34">
        <v>20</v>
      </c>
      <c r="J22" s="34">
        <f>I22*100/G22</f>
        <v>66.666666666666671</v>
      </c>
      <c r="K22" s="34">
        <v>190</v>
      </c>
      <c r="L22" s="35">
        <f>K22*100/E22</f>
        <v>24.934383202099738</v>
      </c>
      <c r="M22" s="34">
        <v>35</v>
      </c>
      <c r="N22" s="34">
        <f>M22*100/E22</f>
        <v>4.5931758530183728</v>
      </c>
      <c r="O22" s="34"/>
      <c r="P22" s="37"/>
    </row>
    <row r="23" spans="1:16" ht="25.5" x14ac:dyDescent="0.25">
      <c r="A23" s="9" t="s">
        <v>48</v>
      </c>
      <c r="B23" s="15" t="s">
        <v>49</v>
      </c>
      <c r="C23" s="12">
        <v>3.194</v>
      </c>
      <c r="D23" s="14">
        <v>182</v>
      </c>
      <c r="E23" s="14">
        <v>205</v>
      </c>
      <c r="F23" s="12">
        <f>E23/C23</f>
        <v>64.182842830306825</v>
      </c>
      <c r="G23" s="34">
        <v>5</v>
      </c>
      <c r="H23" s="35">
        <f>G23*100/D23</f>
        <v>2.7472527472527473</v>
      </c>
      <c r="I23" s="34">
        <v>5</v>
      </c>
      <c r="J23" s="34">
        <f>I23*100/G23</f>
        <v>100</v>
      </c>
      <c r="K23" s="34">
        <v>61</v>
      </c>
      <c r="L23" s="35">
        <f>K23*100/E23</f>
        <v>29.756097560975611</v>
      </c>
      <c r="M23" s="34">
        <v>7</v>
      </c>
      <c r="N23" s="34">
        <f>M23*100/E23</f>
        <v>3.4146341463414633</v>
      </c>
      <c r="O23" s="34"/>
      <c r="P23" s="37"/>
    </row>
    <row r="24" spans="1:16" ht="38.25" x14ac:dyDescent="0.25">
      <c r="A24" s="9" t="s">
        <v>43</v>
      </c>
      <c r="B24" s="15" t="s">
        <v>50</v>
      </c>
      <c r="C24" s="12">
        <v>11.53</v>
      </c>
      <c r="D24" s="14">
        <v>103</v>
      </c>
      <c r="E24" s="14">
        <v>89</v>
      </c>
      <c r="F24" s="12">
        <f>E24/C24</f>
        <v>7.7189939288811802</v>
      </c>
      <c r="G24" s="34">
        <v>5</v>
      </c>
      <c r="H24" s="35">
        <f>G24*100/D24</f>
        <v>4.8543689320388346</v>
      </c>
      <c r="I24" s="34">
        <v>3</v>
      </c>
      <c r="J24" s="34">
        <f>I24*100/G24</f>
        <v>60</v>
      </c>
      <c r="K24" s="34">
        <v>13</v>
      </c>
      <c r="L24" s="35">
        <f>K24*100/E24</f>
        <v>14.606741573033707</v>
      </c>
      <c r="M24" s="34">
        <v>5</v>
      </c>
      <c r="N24" s="34">
        <f>M24*100/E24</f>
        <v>5.617977528089888</v>
      </c>
      <c r="O24" s="34"/>
      <c r="P24" s="37"/>
    </row>
    <row r="25" spans="1:16" x14ac:dyDescent="0.25">
      <c r="A25" s="10" t="s">
        <v>51</v>
      </c>
      <c r="B25" s="11" t="s">
        <v>52</v>
      </c>
      <c r="C25" s="12"/>
      <c r="D25" s="14"/>
      <c r="E25" s="14"/>
      <c r="F25" s="12"/>
      <c r="G25" s="34"/>
      <c r="H25" s="35"/>
      <c r="I25" s="34"/>
      <c r="J25" s="34"/>
      <c r="K25" s="34"/>
      <c r="L25" s="35"/>
      <c r="M25" s="34"/>
      <c r="N25" s="34"/>
      <c r="O25" s="34"/>
      <c r="P25" s="37"/>
    </row>
    <row r="26" spans="1:16" ht="38.25" x14ac:dyDescent="0.25">
      <c r="A26" s="10" t="s">
        <v>53</v>
      </c>
      <c r="B26" s="15" t="s">
        <v>54</v>
      </c>
      <c r="C26" s="12">
        <v>14.19</v>
      </c>
      <c r="D26" s="14"/>
      <c r="E26" s="14"/>
      <c r="F26" s="12"/>
      <c r="G26" s="34"/>
      <c r="H26" s="35"/>
      <c r="I26" s="34"/>
      <c r="J26" s="34"/>
      <c r="K26" s="34"/>
      <c r="L26" s="35"/>
      <c r="M26" s="34"/>
      <c r="N26" s="34"/>
      <c r="O26" s="34"/>
      <c r="P26" s="37"/>
    </row>
    <row r="27" spans="1:16" ht="38.25" x14ac:dyDescent="0.25">
      <c r="A27" s="9" t="s">
        <v>55</v>
      </c>
      <c r="B27" s="15" t="s">
        <v>56</v>
      </c>
      <c r="C27" s="12">
        <v>22.361000000000001</v>
      </c>
      <c r="D27" s="14"/>
      <c r="E27" s="14"/>
      <c r="F27" s="12"/>
      <c r="G27" s="34"/>
      <c r="H27" s="35"/>
      <c r="I27" s="34"/>
      <c r="J27" s="34"/>
      <c r="K27" s="34"/>
      <c r="L27" s="35"/>
      <c r="M27" s="34"/>
      <c r="N27" s="34"/>
      <c r="O27" s="34"/>
      <c r="P27" s="37"/>
    </row>
    <row r="28" spans="1:16" ht="38.25" x14ac:dyDescent="0.25">
      <c r="A28" s="9" t="s">
        <v>57</v>
      </c>
      <c r="B28" s="15" t="s">
        <v>58</v>
      </c>
      <c r="C28" s="12">
        <v>16.297000000000001</v>
      </c>
      <c r="D28" s="14">
        <v>75</v>
      </c>
      <c r="E28" s="14">
        <v>68</v>
      </c>
      <c r="F28" s="12">
        <f>E28/C28</f>
        <v>4.17254709455728</v>
      </c>
      <c r="G28" s="34">
        <v>6</v>
      </c>
      <c r="H28" s="35">
        <f>G28*100/D28</f>
        <v>8</v>
      </c>
      <c r="I28" s="34">
        <v>6</v>
      </c>
      <c r="J28" s="34">
        <f>I28*100/G28</f>
        <v>100</v>
      </c>
      <c r="K28" s="34">
        <v>8</v>
      </c>
      <c r="L28" s="35">
        <f>K28*100/E28</f>
        <v>11.764705882352942</v>
      </c>
      <c r="M28" s="34">
        <v>6</v>
      </c>
      <c r="N28" s="34">
        <f>M28*100/E28</f>
        <v>8.8235294117647065</v>
      </c>
      <c r="O28" s="34"/>
      <c r="P28" s="37"/>
    </row>
    <row r="29" spans="1:16" ht="25.5" x14ac:dyDescent="0.25">
      <c r="A29" s="9" t="s">
        <v>59</v>
      </c>
      <c r="B29" s="15" t="s">
        <v>60</v>
      </c>
      <c r="C29" s="12">
        <v>13.78</v>
      </c>
      <c r="D29" s="14">
        <v>115</v>
      </c>
      <c r="E29" s="14">
        <v>115</v>
      </c>
      <c r="F29" s="12">
        <f>E29/C29</f>
        <v>8.3454281567489126</v>
      </c>
      <c r="G29" s="34">
        <v>5</v>
      </c>
      <c r="H29" s="35">
        <f>G29*100/D29</f>
        <v>4.3478260869565215</v>
      </c>
      <c r="I29" s="34">
        <v>5</v>
      </c>
      <c r="J29" s="34">
        <f>I29*100/G29</f>
        <v>100</v>
      </c>
      <c r="K29" s="34">
        <v>17</v>
      </c>
      <c r="L29" s="35">
        <f>K29*100/E29</f>
        <v>14.782608695652174</v>
      </c>
      <c r="M29" s="34">
        <v>13</v>
      </c>
      <c r="N29" s="34">
        <f>M29*100/E29</f>
        <v>11.304347826086957</v>
      </c>
      <c r="O29" s="34"/>
      <c r="P29" s="37"/>
    </row>
    <row r="30" spans="1:16" ht="25.5" x14ac:dyDescent="0.25">
      <c r="A30" s="9" t="s">
        <v>61</v>
      </c>
      <c r="B30" s="15" t="s">
        <v>62</v>
      </c>
      <c r="C30" s="12">
        <v>15.888</v>
      </c>
      <c r="D30" s="14">
        <v>166</v>
      </c>
      <c r="E30" s="14">
        <v>132</v>
      </c>
      <c r="F30" s="12">
        <f>E30/C30</f>
        <v>8.3081570996978851</v>
      </c>
      <c r="G30" s="34">
        <v>15</v>
      </c>
      <c r="H30" s="35">
        <f>G30*100/D30</f>
        <v>9.0361445783132535</v>
      </c>
      <c r="I30" s="34">
        <v>15</v>
      </c>
      <c r="J30" s="34">
        <f>I30*100/G30</f>
        <v>100</v>
      </c>
      <c r="K30" s="34">
        <v>19</v>
      </c>
      <c r="L30" s="35">
        <f>K30*100/E30</f>
        <v>14.393939393939394</v>
      </c>
      <c r="M30" s="34">
        <v>15</v>
      </c>
      <c r="N30" s="34">
        <f>M30*100/E30</f>
        <v>11.363636363636363</v>
      </c>
      <c r="O30" s="34"/>
      <c r="P30" s="37"/>
    </row>
    <row r="31" spans="1:16" ht="25.5" x14ac:dyDescent="0.25">
      <c r="A31" s="9" t="s">
        <v>63</v>
      </c>
      <c r="B31" s="15" t="s">
        <v>64</v>
      </c>
      <c r="C31" s="12">
        <v>14.750999999999999</v>
      </c>
      <c r="D31" s="14"/>
      <c r="E31" s="14"/>
      <c r="F31" s="12">
        <f>E31/C31</f>
        <v>0</v>
      </c>
      <c r="G31" s="34"/>
      <c r="H31" s="35"/>
      <c r="I31" s="34"/>
      <c r="J31" s="34"/>
      <c r="K31" s="34"/>
      <c r="L31" s="35"/>
      <c r="M31" s="34"/>
      <c r="N31" s="34"/>
      <c r="O31" s="34"/>
      <c r="P31" s="37"/>
    </row>
    <row r="32" spans="1:16" ht="51" x14ac:dyDescent="0.25">
      <c r="A32" s="9" t="s">
        <v>65</v>
      </c>
      <c r="B32" s="15" t="s">
        <v>66</v>
      </c>
      <c r="C32" s="12">
        <v>11.3</v>
      </c>
      <c r="D32" s="14">
        <v>87</v>
      </c>
      <c r="E32" s="14">
        <v>79</v>
      </c>
      <c r="F32" s="12">
        <f>E32/C32</f>
        <v>6.9911504424778759</v>
      </c>
      <c r="G32" s="34">
        <v>11</v>
      </c>
      <c r="H32" s="35">
        <f>G32*100/D32</f>
        <v>12.64367816091954</v>
      </c>
      <c r="I32" s="34">
        <v>11</v>
      </c>
      <c r="J32" s="34">
        <f>I32*100/G32</f>
        <v>100</v>
      </c>
      <c r="K32" s="34">
        <v>11</v>
      </c>
      <c r="L32" s="35">
        <f>K32*100/E32</f>
        <v>13.924050632911392</v>
      </c>
      <c r="M32" s="34">
        <v>11</v>
      </c>
      <c r="N32" s="34">
        <f>M32*100/E32</f>
        <v>13.924050632911392</v>
      </c>
      <c r="O32" s="34"/>
      <c r="P32" s="37"/>
    </row>
    <row r="33" spans="1:16" x14ac:dyDescent="0.25">
      <c r="A33" s="10" t="s">
        <v>67</v>
      </c>
      <c r="B33" s="11" t="s">
        <v>68</v>
      </c>
      <c r="C33" s="18"/>
      <c r="D33" s="14"/>
      <c r="E33" s="14"/>
      <c r="F33" s="12"/>
      <c r="G33" s="34"/>
      <c r="H33" s="35"/>
      <c r="I33" s="34"/>
      <c r="J33" s="34"/>
      <c r="K33" s="34"/>
      <c r="L33" s="35"/>
      <c r="M33" s="34"/>
      <c r="N33" s="34"/>
      <c r="O33" s="34"/>
      <c r="P33" s="37"/>
    </row>
    <row r="34" spans="1:16" ht="25.5" x14ac:dyDescent="0.25">
      <c r="A34" s="9" t="s">
        <v>69</v>
      </c>
      <c r="B34" s="15" t="s">
        <v>70</v>
      </c>
      <c r="C34" s="18">
        <v>87.0428</v>
      </c>
      <c r="D34" s="14"/>
      <c r="E34" s="14"/>
      <c r="F34" s="12"/>
      <c r="G34" s="34"/>
      <c r="H34" s="35"/>
      <c r="I34" s="34"/>
      <c r="J34" s="34"/>
      <c r="K34" s="34"/>
      <c r="L34" s="35"/>
      <c r="M34" s="34"/>
      <c r="N34" s="34"/>
      <c r="O34" s="34"/>
      <c r="P34" s="37"/>
    </row>
    <row r="35" spans="1:16" ht="38.25" x14ac:dyDescent="0.25">
      <c r="A35" s="9" t="s">
        <v>71</v>
      </c>
      <c r="B35" s="15" t="s">
        <v>72</v>
      </c>
      <c r="C35" s="18">
        <v>23.495000000000001</v>
      </c>
      <c r="D35" s="14">
        <v>34</v>
      </c>
      <c r="E35" s="14">
        <v>36</v>
      </c>
      <c r="F35" s="12">
        <f>E35/C35</f>
        <v>1.5322409023196424</v>
      </c>
      <c r="G35" s="34">
        <v>2</v>
      </c>
      <c r="H35" s="35">
        <f>G35*100/D35</f>
        <v>5.882352941176471</v>
      </c>
      <c r="I35" s="34">
        <v>0</v>
      </c>
      <c r="J35" s="34"/>
      <c r="K35" s="34">
        <v>2</v>
      </c>
      <c r="L35" s="35">
        <f>K35*100/E35</f>
        <v>5.5555555555555554</v>
      </c>
      <c r="M35" s="34">
        <v>2</v>
      </c>
      <c r="N35" s="34">
        <f>M35*100/E35</f>
        <v>5.5555555555555554</v>
      </c>
      <c r="O35" s="34"/>
      <c r="P35" s="37"/>
    </row>
    <row r="36" spans="1:16" x14ac:dyDescent="0.25">
      <c r="A36" s="9" t="s">
        <v>73</v>
      </c>
      <c r="B36" s="11" t="s">
        <v>74</v>
      </c>
      <c r="C36" s="18"/>
      <c r="D36" s="14"/>
      <c r="E36" s="14"/>
      <c r="F36" s="12"/>
      <c r="G36" s="34"/>
      <c r="H36" s="35"/>
      <c r="I36" s="34"/>
      <c r="J36" s="34"/>
      <c r="K36" s="34"/>
      <c r="L36" s="35"/>
      <c r="M36" s="34"/>
      <c r="N36" s="34"/>
      <c r="O36" s="34"/>
      <c r="P36" s="37"/>
    </row>
    <row r="37" spans="1:16" ht="25.5" x14ac:dyDescent="0.25">
      <c r="A37" s="9" t="s">
        <v>75</v>
      </c>
      <c r="B37" s="15" t="s">
        <v>76</v>
      </c>
      <c r="C37" s="18">
        <v>24.680099999999999</v>
      </c>
      <c r="D37" s="14">
        <v>56</v>
      </c>
      <c r="E37" s="14">
        <v>58</v>
      </c>
      <c r="F37" s="12">
        <f t="shared" ref="F37:F43" si="0">E37/C37</f>
        <v>2.350071515107313</v>
      </c>
      <c r="G37" s="34">
        <v>2</v>
      </c>
      <c r="H37" s="35"/>
      <c r="I37" s="34">
        <v>2</v>
      </c>
      <c r="J37" s="34"/>
      <c r="K37" s="34">
        <v>4</v>
      </c>
      <c r="L37" s="35">
        <f>K37*100/E37</f>
        <v>6.8965517241379306</v>
      </c>
      <c r="M37" s="34">
        <v>4</v>
      </c>
      <c r="N37" s="34">
        <f>M37*100/E37</f>
        <v>6.8965517241379306</v>
      </c>
      <c r="O37" s="34"/>
      <c r="P37" s="37"/>
    </row>
    <row r="38" spans="1:16" ht="25.5" x14ac:dyDescent="0.25">
      <c r="A38" s="9" t="s">
        <v>77</v>
      </c>
      <c r="B38" s="15" t="s">
        <v>78</v>
      </c>
      <c r="C38" s="18">
        <v>12.462</v>
      </c>
      <c r="D38" s="14">
        <v>25</v>
      </c>
      <c r="E38" s="14">
        <v>28</v>
      </c>
      <c r="F38" s="12">
        <f t="shared" si="0"/>
        <v>2.2468303643074949</v>
      </c>
      <c r="G38" s="34">
        <v>2</v>
      </c>
      <c r="H38" s="35"/>
      <c r="I38" s="34">
        <v>2</v>
      </c>
      <c r="J38" s="34"/>
      <c r="K38" s="34">
        <v>2</v>
      </c>
      <c r="L38" s="35">
        <f>K38*100/E38</f>
        <v>7.1428571428571432</v>
      </c>
      <c r="M38" s="34">
        <v>2</v>
      </c>
      <c r="N38" s="34">
        <f>M38*100/E38</f>
        <v>7.1428571428571432</v>
      </c>
      <c r="O38" s="34"/>
      <c r="P38" s="37"/>
    </row>
    <row r="39" spans="1:16" ht="38.25" x14ac:dyDescent="0.25">
      <c r="A39" s="9" t="s">
        <v>79</v>
      </c>
      <c r="B39" s="15" t="s">
        <v>80</v>
      </c>
      <c r="C39" s="18">
        <v>22.086500000000001</v>
      </c>
      <c r="D39" s="14">
        <v>75</v>
      </c>
      <c r="E39" s="14">
        <v>76</v>
      </c>
      <c r="F39" s="12">
        <f t="shared" si="0"/>
        <v>3.4410160052520768</v>
      </c>
      <c r="G39" s="34">
        <v>8</v>
      </c>
      <c r="H39" s="35"/>
      <c r="I39" s="34">
        <v>6</v>
      </c>
      <c r="J39" s="34">
        <f>I39*100/G39</f>
        <v>75</v>
      </c>
      <c r="K39" s="34">
        <v>9</v>
      </c>
      <c r="L39" s="35">
        <f>K39*100/E39</f>
        <v>11.842105263157896</v>
      </c>
      <c r="M39" s="34">
        <v>8</v>
      </c>
      <c r="N39" s="34">
        <f>M39*100/E39</f>
        <v>10.526315789473685</v>
      </c>
      <c r="O39" s="34"/>
      <c r="P39" s="37"/>
    </row>
    <row r="40" spans="1:16" ht="25.5" x14ac:dyDescent="0.25">
      <c r="A40" s="9" t="s">
        <v>81</v>
      </c>
      <c r="B40" s="15" t="s">
        <v>82</v>
      </c>
      <c r="C40" s="18">
        <v>8.8620000000000001</v>
      </c>
      <c r="D40" s="14">
        <v>17</v>
      </c>
      <c r="E40" s="14">
        <v>35</v>
      </c>
      <c r="F40" s="12">
        <f t="shared" si="0"/>
        <v>3.9494470774091628</v>
      </c>
      <c r="G40" s="34">
        <v>1</v>
      </c>
      <c r="H40" s="35"/>
      <c r="I40" s="34">
        <v>1</v>
      </c>
      <c r="J40" s="34"/>
      <c r="K40" s="34">
        <v>4</v>
      </c>
      <c r="L40" s="35">
        <f>K40*100/E40</f>
        <v>11.428571428571429</v>
      </c>
      <c r="M40" s="34">
        <v>2</v>
      </c>
      <c r="N40" s="34">
        <f>M40*100/E40</f>
        <v>5.7142857142857144</v>
      </c>
      <c r="O40" s="34"/>
      <c r="P40" s="37"/>
    </row>
    <row r="41" spans="1:16" x14ac:dyDescent="0.25">
      <c r="A41" s="9" t="s">
        <v>83</v>
      </c>
      <c r="B41" s="15" t="s">
        <v>84</v>
      </c>
      <c r="C41" s="18">
        <v>11.2681</v>
      </c>
      <c r="D41" s="14">
        <v>14</v>
      </c>
      <c r="E41" s="14">
        <v>16</v>
      </c>
      <c r="F41" s="12">
        <f t="shared" si="0"/>
        <v>1.4199377002334022</v>
      </c>
      <c r="G41" s="34">
        <v>0</v>
      </c>
      <c r="H41" s="35"/>
      <c r="I41" s="34">
        <v>0</v>
      </c>
      <c r="J41" s="34"/>
      <c r="K41" s="34">
        <v>0</v>
      </c>
      <c r="L41" s="35">
        <f>K41*100/E41</f>
        <v>0</v>
      </c>
      <c r="M41" s="34">
        <v>0</v>
      </c>
      <c r="N41" s="34">
        <f>M41*100/E41</f>
        <v>0</v>
      </c>
      <c r="O41" s="34"/>
      <c r="P41" s="37"/>
    </row>
    <row r="42" spans="1:16" ht="38.25" x14ac:dyDescent="0.25">
      <c r="A42" s="9" t="s">
        <v>85</v>
      </c>
      <c r="B42" s="15" t="s">
        <v>86</v>
      </c>
      <c r="C42" s="18">
        <v>18.846</v>
      </c>
      <c r="D42" s="14">
        <v>242</v>
      </c>
      <c r="E42" s="14">
        <v>208</v>
      </c>
      <c r="F42" s="12">
        <f t="shared" si="0"/>
        <v>11.036824790406452</v>
      </c>
      <c r="G42" s="34">
        <v>20</v>
      </c>
      <c r="H42" s="35">
        <f>G42*100/D42</f>
        <v>8.2644628099173545</v>
      </c>
      <c r="I42" s="34">
        <v>16</v>
      </c>
      <c r="J42" s="34">
        <f>I42*100/G42</f>
        <v>80</v>
      </c>
      <c r="K42" s="34">
        <v>37</v>
      </c>
      <c r="L42" s="35">
        <f>K42*100/E42</f>
        <v>17.78846153846154</v>
      </c>
      <c r="M42" s="34">
        <v>15</v>
      </c>
      <c r="N42" s="34">
        <f>M42*100/E42</f>
        <v>7.2115384615384617</v>
      </c>
      <c r="O42" s="34"/>
      <c r="P42" s="37"/>
    </row>
    <row r="43" spans="1:16" ht="25.5" x14ac:dyDescent="0.25">
      <c r="A43" s="9" t="s">
        <v>87</v>
      </c>
      <c r="B43" s="15" t="s">
        <v>88</v>
      </c>
      <c r="C43" s="18">
        <v>16.332000000000001</v>
      </c>
      <c r="D43" s="14">
        <v>53</v>
      </c>
      <c r="E43" s="14">
        <v>62</v>
      </c>
      <c r="F43" s="12">
        <f t="shared" si="0"/>
        <v>3.7962282635317166</v>
      </c>
      <c r="G43" s="34">
        <v>6</v>
      </c>
      <c r="H43" s="35"/>
      <c r="I43" s="34">
        <v>6</v>
      </c>
      <c r="J43" s="34">
        <f>I43*100/G43</f>
        <v>100</v>
      </c>
      <c r="K43" s="34">
        <v>7</v>
      </c>
      <c r="L43" s="35">
        <f>K43*100/E43</f>
        <v>11.290322580645162</v>
      </c>
      <c r="M43" s="34">
        <v>7</v>
      </c>
      <c r="N43" s="34">
        <f>M43*100/E43</f>
        <v>11.290322580645162</v>
      </c>
      <c r="O43" s="34"/>
      <c r="P43" s="37"/>
    </row>
    <row r="44" spans="1:16" ht="51" x14ac:dyDescent="0.25">
      <c r="A44" s="9" t="s">
        <v>89</v>
      </c>
      <c r="B44" s="15" t="s">
        <v>90</v>
      </c>
      <c r="C44" s="18">
        <v>15.0205</v>
      </c>
      <c r="D44" s="14"/>
      <c r="E44" s="14"/>
      <c r="F44" s="12"/>
      <c r="G44" s="34"/>
      <c r="H44" s="35"/>
      <c r="I44" s="34"/>
      <c r="J44" s="34"/>
      <c r="K44" s="34"/>
      <c r="L44" s="35"/>
      <c r="M44" s="34"/>
      <c r="N44" s="34"/>
      <c r="O44" s="34"/>
      <c r="P44" s="37"/>
    </row>
    <row r="45" spans="1:16" ht="25.5" x14ac:dyDescent="0.25">
      <c r="A45" s="9" t="s">
        <v>91</v>
      </c>
      <c r="B45" s="15" t="s">
        <v>92</v>
      </c>
      <c r="C45" s="18">
        <v>2.7606000000000002</v>
      </c>
      <c r="D45" s="14"/>
      <c r="E45" s="14"/>
      <c r="F45" s="12"/>
      <c r="G45" s="34"/>
      <c r="H45" s="35"/>
      <c r="I45" s="34"/>
      <c r="J45" s="34"/>
      <c r="K45" s="34"/>
      <c r="L45" s="35"/>
      <c r="M45" s="34"/>
      <c r="N45" s="34"/>
      <c r="O45" s="34"/>
      <c r="P45" s="37"/>
    </row>
    <row r="46" spans="1:16" ht="38.25" x14ac:dyDescent="0.25">
      <c r="A46" s="9" t="s">
        <v>93</v>
      </c>
      <c r="B46" s="15" t="s">
        <v>94</v>
      </c>
      <c r="C46" s="18">
        <v>10.968500000000001</v>
      </c>
      <c r="D46" s="14">
        <v>48</v>
      </c>
      <c r="E46" s="14">
        <v>38</v>
      </c>
      <c r="F46" s="12">
        <f>E46/C46</f>
        <v>3.4644664265852212</v>
      </c>
      <c r="G46" s="34">
        <v>5</v>
      </c>
      <c r="H46" s="35">
        <f>G46*100/D46</f>
        <v>10.416666666666666</v>
      </c>
      <c r="I46" s="34">
        <v>5</v>
      </c>
      <c r="J46" s="34">
        <f>I46*100/G46</f>
        <v>100</v>
      </c>
      <c r="K46" s="34">
        <v>4</v>
      </c>
      <c r="L46" s="35">
        <f>K46*100/E46</f>
        <v>10.526315789473685</v>
      </c>
      <c r="M46" s="34">
        <v>3</v>
      </c>
      <c r="N46" s="34">
        <f>M46*100/E46</f>
        <v>7.8947368421052628</v>
      </c>
      <c r="O46" s="34"/>
      <c r="P46" s="37"/>
    </row>
    <row r="47" spans="1:16" x14ac:dyDescent="0.25">
      <c r="A47" s="10" t="s">
        <v>95</v>
      </c>
      <c r="B47" s="11" t="s">
        <v>96</v>
      </c>
      <c r="C47" s="18"/>
      <c r="D47" s="14"/>
      <c r="E47" s="14"/>
      <c r="F47" s="12"/>
      <c r="G47" s="34"/>
      <c r="H47" s="35"/>
      <c r="I47" s="34"/>
      <c r="J47" s="34"/>
      <c r="K47" s="34"/>
      <c r="L47" s="35"/>
      <c r="M47" s="34"/>
      <c r="N47" s="34"/>
      <c r="O47" s="34"/>
      <c r="P47" s="37"/>
    </row>
    <row r="48" spans="1:16" ht="25.5" x14ac:dyDescent="0.25">
      <c r="A48" s="9" t="s">
        <v>97</v>
      </c>
      <c r="B48" s="15" t="s">
        <v>98</v>
      </c>
      <c r="C48" s="18">
        <v>8.3520000000000003</v>
      </c>
      <c r="D48" s="14">
        <v>31</v>
      </c>
      <c r="E48" s="14">
        <v>19</v>
      </c>
      <c r="F48" s="12">
        <f>E48/C48</f>
        <v>2.274904214559387</v>
      </c>
      <c r="G48" s="34">
        <v>3</v>
      </c>
      <c r="H48" s="35">
        <f>G48*100/D48</f>
        <v>9.67741935483871</v>
      </c>
      <c r="I48" s="34">
        <v>3</v>
      </c>
      <c r="J48" s="34">
        <f>I48*100/G48</f>
        <v>100</v>
      </c>
      <c r="K48" s="34">
        <v>1</v>
      </c>
      <c r="L48" s="35">
        <f>K48*100/E48</f>
        <v>5.2631578947368425</v>
      </c>
      <c r="M48" s="34">
        <v>1</v>
      </c>
      <c r="N48" s="34">
        <f>M48*100/E48</f>
        <v>5.2631578947368425</v>
      </c>
      <c r="O48" s="34">
        <v>0</v>
      </c>
      <c r="P48" s="37">
        <v>1</v>
      </c>
    </row>
    <row r="49" spans="1:16" ht="51" x14ac:dyDescent="0.25">
      <c r="A49" s="9" t="s">
        <v>99</v>
      </c>
      <c r="B49" s="15" t="s">
        <v>100</v>
      </c>
      <c r="C49" s="18">
        <v>69.177999999999997</v>
      </c>
      <c r="D49" s="14">
        <v>530</v>
      </c>
      <c r="E49" s="14">
        <v>631</v>
      </c>
      <c r="F49" s="12">
        <f>E49/C49</f>
        <v>9.1213969759172002</v>
      </c>
      <c r="G49" s="34">
        <v>50</v>
      </c>
      <c r="H49" s="35">
        <f>G49*100/D49</f>
        <v>9.433962264150944</v>
      </c>
      <c r="I49" s="34">
        <v>45</v>
      </c>
      <c r="J49" s="34">
        <f>I49*100/G49</f>
        <v>90</v>
      </c>
      <c r="K49" s="34">
        <v>113</v>
      </c>
      <c r="L49" s="35">
        <f>K49*100/E49</f>
        <v>17.908082408874801</v>
      </c>
      <c r="M49" s="34">
        <v>40</v>
      </c>
      <c r="N49" s="34">
        <f>M49*100/E49</f>
        <v>6.3391442155309035</v>
      </c>
      <c r="O49" s="34"/>
      <c r="P49" s="37"/>
    </row>
    <row r="50" spans="1:16" ht="25.5" x14ac:dyDescent="0.25">
      <c r="A50" s="9" t="s">
        <v>101</v>
      </c>
      <c r="B50" s="15" t="s">
        <v>102</v>
      </c>
      <c r="C50" s="18">
        <v>9.0981000000000005</v>
      </c>
      <c r="D50" s="14">
        <v>92</v>
      </c>
      <c r="E50" s="14">
        <v>37</v>
      </c>
      <c r="F50" s="12">
        <f>E50/C50</f>
        <v>4.0667831745089629</v>
      </c>
      <c r="G50" s="34">
        <v>10</v>
      </c>
      <c r="H50" s="35">
        <f>G50*100/D50</f>
        <v>10.869565217391305</v>
      </c>
      <c r="I50" s="34">
        <v>10</v>
      </c>
      <c r="J50" s="34">
        <f>I50*100/G50</f>
        <v>100</v>
      </c>
      <c r="K50" s="34">
        <v>4</v>
      </c>
      <c r="L50" s="35">
        <f>K50*100/E50</f>
        <v>10.810810810810811</v>
      </c>
      <c r="M50" s="34">
        <v>4</v>
      </c>
      <c r="N50" s="34">
        <f>M50*100/E50</f>
        <v>10.810810810810811</v>
      </c>
      <c r="O50" s="34"/>
      <c r="P50" s="37"/>
    </row>
    <row r="51" spans="1:16" ht="25.5" x14ac:dyDescent="0.25">
      <c r="A51" s="9" t="s">
        <v>103</v>
      </c>
      <c r="B51" s="15" t="s">
        <v>104</v>
      </c>
      <c r="C51" s="18">
        <v>15.8748</v>
      </c>
      <c r="D51" s="14">
        <v>139</v>
      </c>
      <c r="E51" s="14">
        <v>149</v>
      </c>
      <c r="F51" s="12">
        <f>E51/C51</f>
        <v>9.3859450197797774</v>
      </c>
      <c r="G51" s="34">
        <v>15</v>
      </c>
      <c r="H51" s="35">
        <f>G51*100/D51</f>
        <v>10.791366906474821</v>
      </c>
      <c r="I51" s="34">
        <v>15</v>
      </c>
      <c r="J51" s="34">
        <f>I51*100/G51</f>
        <v>100</v>
      </c>
      <c r="K51" s="34">
        <v>26</v>
      </c>
      <c r="L51" s="35">
        <f>K51*100/E51</f>
        <v>17.449664429530202</v>
      </c>
      <c r="M51" s="34">
        <v>17</v>
      </c>
      <c r="N51" s="34">
        <f>M51*100/E51</f>
        <v>11.409395973154362</v>
      </c>
      <c r="O51" s="34"/>
      <c r="P51" s="37"/>
    </row>
    <row r="52" spans="1:16" ht="38.25" x14ac:dyDescent="0.25">
      <c r="A52" s="9" t="s">
        <v>105</v>
      </c>
      <c r="B52" s="15" t="s">
        <v>106</v>
      </c>
      <c r="C52" s="18">
        <v>10.880599999999999</v>
      </c>
      <c r="D52" s="14">
        <v>96</v>
      </c>
      <c r="E52" s="14">
        <v>79</v>
      </c>
      <c r="F52" s="12">
        <f>E52/C52</f>
        <v>7.2606290094296275</v>
      </c>
      <c r="G52" s="34">
        <v>8</v>
      </c>
      <c r="H52" s="35">
        <f>G52*100/D52</f>
        <v>8.3333333333333339</v>
      </c>
      <c r="I52" s="34">
        <v>7</v>
      </c>
      <c r="J52" s="34">
        <f>I52*100/G52</f>
        <v>87.5</v>
      </c>
      <c r="K52" s="34">
        <v>11</v>
      </c>
      <c r="L52" s="35">
        <f>K52*100/E52</f>
        <v>13.924050632911392</v>
      </c>
      <c r="M52" s="34">
        <v>8</v>
      </c>
      <c r="N52" s="34">
        <f>M52*100/E52</f>
        <v>10.126582278481013</v>
      </c>
      <c r="O52" s="34"/>
      <c r="P52" s="37"/>
    </row>
    <row r="53" spans="1:16" x14ac:dyDescent="0.25">
      <c r="A53" s="10" t="s">
        <v>107</v>
      </c>
      <c r="B53" s="11" t="s">
        <v>108</v>
      </c>
      <c r="C53" s="18"/>
      <c r="D53" s="14"/>
      <c r="E53" s="14"/>
      <c r="F53" s="12"/>
      <c r="G53" s="34"/>
      <c r="H53" s="35"/>
      <c r="I53" s="34"/>
      <c r="J53" s="34"/>
      <c r="K53" s="34"/>
      <c r="L53" s="35"/>
      <c r="M53" s="34"/>
      <c r="N53" s="34"/>
      <c r="O53" s="34"/>
      <c r="P53" s="37"/>
    </row>
    <row r="54" spans="1:16" ht="25.5" x14ac:dyDescent="0.25">
      <c r="A54" s="9" t="s">
        <v>109</v>
      </c>
      <c r="B54" s="15" t="s">
        <v>110</v>
      </c>
      <c r="C54" s="18">
        <v>26.05</v>
      </c>
      <c r="D54" s="14"/>
      <c r="E54" s="14"/>
      <c r="F54" s="12"/>
      <c r="G54" s="34"/>
      <c r="H54" s="35"/>
      <c r="I54" s="34"/>
      <c r="J54" s="34"/>
      <c r="K54" s="34"/>
      <c r="L54" s="35"/>
      <c r="M54" s="34"/>
      <c r="N54" s="34"/>
      <c r="O54" s="34"/>
      <c r="P54" s="37"/>
    </row>
    <row r="55" spans="1:16" ht="25.5" x14ac:dyDescent="0.25">
      <c r="A55" s="9" t="s">
        <v>111</v>
      </c>
      <c r="B55" s="15" t="s">
        <v>112</v>
      </c>
      <c r="C55" s="18">
        <v>2.9691999999999998</v>
      </c>
      <c r="D55" s="14"/>
      <c r="E55" s="14"/>
      <c r="F55" s="12"/>
      <c r="G55" s="34"/>
      <c r="H55" s="35"/>
      <c r="I55" s="34"/>
      <c r="J55" s="34"/>
      <c r="K55" s="34"/>
      <c r="L55" s="35"/>
      <c r="M55" s="34"/>
      <c r="N55" s="34"/>
      <c r="O55" s="34"/>
      <c r="P55" s="37"/>
    </row>
    <row r="56" spans="1:16" ht="41.25" customHeight="1" x14ac:dyDescent="0.25">
      <c r="A56" s="9"/>
      <c r="B56" s="15" t="s">
        <v>113</v>
      </c>
      <c r="C56" s="18">
        <v>22.713000000000001</v>
      </c>
      <c r="D56" s="14"/>
      <c r="E56" s="14"/>
      <c r="F56" s="12"/>
      <c r="G56" s="34"/>
      <c r="H56" s="35"/>
      <c r="I56" s="34"/>
      <c r="J56" s="34"/>
      <c r="K56" s="34"/>
      <c r="L56" s="35"/>
      <c r="M56" s="34"/>
      <c r="N56" s="34"/>
      <c r="O56" s="34"/>
      <c r="P56" s="37"/>
    </row>
    <row r="57" spans="1:16" ht="51" x14ac:dyDescent="0.25">
      <c r="A57" s="9" t="s">
        <v>114</v>
      </c>
      <c r="B57" s="15" t="s">
        <v>115</v>
      </c>
      <c r="C57" s="18">
        <v>13.407400000000001</v>
      </c>
      <c r="D57" s="14">
        <v>91</v>
      </c>
      <c r="E57" s="14">
        <v>101</v>
      </c>
      <c r="F57" s="12">
        <f>E57/C57</f>
        <v>7.5331533332338854</v>
      </c>
      <c r="G57" s="34">
        <v>5</v>
      </c>
      <c r="H57" s="35">
        <f>G57*100/D57</f>
        <v>5.4945054945054945</v>
      </c>
      <c r="I57" s="34">
        <v>5</v>
      </c>
      <c r="J57" s="34">
        <f>I57*100/G57</f>
        <v>100</v>
      </c>
      <c r="K57" s="34">
        <v>15</v>
      </c>
      <c r="L57" s="35">
        <f>K57*100/E57</f>
        <v>14.851485148514852</v>
      </c>
      <c r="M57" s="34">
        <v>7</v>
      </c>
      <c r="N57" s="34">
        <f>M57*100/E57</f>
        <v>6.9306930693069306</v>
      </c>
      <c r="O57" s="34"/>
      <c r="P57" s="37"/>
    </row>
    <row r="58" spans="1:16" ht="38.25" x14ac:dyDescent="0.25">
      <c r="A58" s="9" t="s">
        <v>116</v>
      </c>
      <c r="B58" s="15" t="s">
        <v>117</v>
      </c>
      <c r="C58" s="18">
        <v>9.3056000000000001</v>
      </c>
      <c r="D58" s="14">
        <v>0</v>
      </c>
      <c r="E58" s="14">
        <v>44</v>
      </c>
      <c r="F58" s="12">
        <f>E58/C58</f>
        <v>4.7283356258596969</v>
      </c>
      <c r="G58" s="34">
        <v>0</v>
      </c>
      <c r="H58" s="35"/>
      <c r="I58" s="34">
        <v>0</v>
      </c>
      <c r="J58" s="34"/>
      <c r="K58" s="34">
        <v>5</v>
      </c>
      <c r="L58" s="35">
        <f>K58*100/E58</f>
        <v>11.363636363636363</v>
      </c>
      <c r="M58" s="34">
        <v>0</v>
      </c>
      <c r="N58" s="34">
        <f>M58*100/E58</f>
        <v>0</v>
      </c>
      <c r="O58" s="34"/>
      <c r="P58" s="37"/>
    </row>
    <row r="59" spans="1:16" ht="38.25" x14ac:dyDescent="0.25">
      <c r="A59" s="9" t="s">
        <v>118</v>
      </c>
      <c r="B59" s="15" t="s">
        <v>119</v>
      </c>
      <c r="C59" s="18">
        <v>22.952400000000001</v>
      </c>
      <c r="D59" s="14">
        <v>0</v>
      </c>
      <c r="E59" s="14">
        <v>116</v>
      </c>
      <c r="F59" s="12">
        <f>E59/C59</f>
        <v>5.0539377145745101</v>
      </c>
      <c r="G59" s="34">
        <v>0</v>
      </c>
      <c r="H59" s="35" t="e">
        <f>G59*100/D59</f>
        <v>#DIV/0!</v>
      </c>
      <c r="I59" s="34">
        <v>0</v>
      </c>
      <c r="J59" s="34"/>
      <c r="K59" s="34">
        <v>13</v>
      </c>
      <c r="L59" s="35">
        <f>K59*100/E59</f>
        <v>11.206896551724139</v>
      </c>
      <c r="M59" s="34">
        <v>10</v>
      </c>
      <c r="N59" s="34">
        <f>M59*100/E59</f>
        <v>8.6206896551724146</v>
      </c>
      <c r="O59" s="34"/>
      <c r="P59" s="37"/>
    </row>
    <row r="60" spans="1:16" ht="25.5" x14ac:dyDescent="0.25">
      <c r="A60" s="9" t="s">
        <v>120</v>
      </c>
      <c r="B60" s="15" t="s">
        <v>121</v>
      </c>
      <c r="C60" s="18">
        <v>11.868</v>
      </c>
      <c r="D60" s="14">
        <v>211</v>
      </c>
      <c r="E60" s="14">
        <v>263</v>
      </c>
      <c r="F60" s="12">
        <f>E60/C60</f>
        <v>22.160431412200875</v>
      </c>
      <c r="G60" s="34">
        <v>10</v>
      </c>
      <c r="H60" s="35">
        <f>G60*100/D60</f>
        <v>4.7393364928909953</v>
      </c>
      <c r="I60" s="34">
        <v>10</v>
      </c>
      <c r="J60" s="34">
        <f>I60*100/G60</f>
        <v>100</v>
      </c>
      <c r="K60" s="34">
        <v>78</v>
      </c>
      <c r="L60" s="35">
        <f>K60*100/E60</f>
        <v>29.657794676806084</v>
      </c>
      <c r="M60" s="34">
        <v>10</v>
      </c>
      <c r="N60" s="34">
        <f>M60*100/E60</f>
        <v>3.8022813688212929</v>
      </c>
      <c r="O60" s="34"/>
      <c r="P60" s="37"/>
    </row>
    <row r="61" spans="1:16" x14ac:dyDescent="0.25">
      <c r="A61" s="9" t="s">
        <v>122</v>
      </c>
      <c r="B61" s="11" t="s">
        <v>123</v>
      </c>
      <c r="C61" s="18"/>
      <c r="D61" s="14"/>
      <c r="E61" s="14"/>
      <c r="F61" s="12"/>
      <c r="G61" s="34"/>
      <c r="H61" s="35"/>
      <c r="I61" s="34"/>
      <c r="J61" s="34"/>
      <c r="K61" s="34"/>
      <c r="L61" s="35"/>
      <c r="M61" s="34"/>
      <c r="N61" s="34"/>
      <c r="O61" s="34"/>
      <c r="P61" s="37"/>
    </row>
    <row r="62" spans="1:16" ht="25.5" x14ac:dyDescent="0.25">
      <c r="A62" s="14" t="s">
        <v>124</v>
      </c>
      <c r="B62" s="16" t="s">
        <v>125</v>
      </c>
      <c r="C62" s="18">
        <v>3.5779999999999998</v>
      </c>
      <c r="D62" s="14"/>
      <c r="E62" s="14"/>
      <c r="F62" s="12"/>
      <c r="G62" s="34"/>
      <c r="H62" s="35"/>
      <c r="I62" s="34"/>
      <c r="J62" s="34"/>
      <c r="K62" s="34"/>
      <c r="L62" s="35"/>
      <c r="M62" s="34"/>
      <c r="N62" s="34"/>
      <c r="O62" s="34"/>
      <c r="P62" s="37"/>
    </row>
    <row r="63" spans="1:16" ht="25.5" x14ac:dyDescent="0.25">
      <c r="A63" s="14" t="s">
        <v>126</v>
      </c>
      <c r="B63" s="16" t="s">
        <v>163</v>
      </c>
      <c r="C63" s="18">
        <v>44.17</v>
      </c>
      <c r="D63" s="14">
        <v>0</v>
      </c>
      <c r="E63" s="14">
        <v>46</v>
      </c>
      <c r="F63" s="12">
        <f t="shared" ref="F63" si="1">E63/C63</f>
        <v>1.0414308354086483</v>
      </c>
      <c r="G63" s="34">
        <v>0</v>
      </c>
      <c r="H63" s="35"/>
      <c r="I63" s="34">
        <v>0</v>
      </c>
      <c r="J63" s="34"/>
      <c r="K63" s="34">
        <v>3</v>
      </c>
      <c r="L63" s="35">
        <f>K63*100/E63</f>
        <v>6.5217391304347823</v>
      </c>
      <c r="M63" s="34">
        <v>3</v>
      </c>
      <c r="N63" s="34">
        <f>M63*100/E63</f>
        <v>6.5217391304347823</v>
      </c>
      <c r="O63" s="34"/>
      <c r="P63" s="37"/>
    </row>
    <row r="64" spans="1:16" ht="76.5" x14ac:dyDescent="0.25">
      <c r="A64" s="14" t="s">
        <v>127</v>
      </c>
      <c r="B64" s="16" t="s">
        <v>128</v>
      </c>
      <c r="C64" s="18">
        <v>60.222999999999999</v>
      </c>
      <c r="D64" s="14"/>
      <c r="E64" s="14"/>
      <c r="F64" s="12"/>
      <c r="G64" s="34"/>
      <c r="H64" s="35"/>
      <c r="I64" s="34"/>
      <c r="J64" s="34"/>
      <c r="K64" s="34"/>
      <c r="L64" s="35"/>
      <c r="M64" s="34"/>
      <c r="N64" s="34"/>
      <c r="O64" s="34"/>
      <c r="P64" s="37"/>
    </row>
    <row r="65" spans="1:16" x14ac:dyDescent="0.25">
      <c r="A65" s="20" t="s">
        <v>129</v>
      </c>
      <c r="B65" s="19" t="s">
        <v>130</v>
      </c>
      <c r="C65" s="18"/>
      <c r="D65" s="14"/>
      <c r="E65" s="14"/>
      <c r="F65" s="12"/>
      <c r="G65" s="34"/>
      <c r="H65" s="35"/>
      <c r="I65" s="34"/>
      <c r="J65" s="34"/>
      <c r="K65" s="34"/>
      <c r="L65" s="35"/>
      <c r="M65" s="34"/>
      <c r="N65" s="34"/>
      <c r="O65" s="34"/>
      <c r="P65" s="37"/>
    </row>
    <row r="66" spans="1:16" ht="25.5" x14ac:dyDescent="0.25">
      <c r="A66" s="14" t="s">
        <v>131</v>
      </c>
      <c r="B66" s="16" t="s">
        <v>132</v>
      </c>
      <c r="C66" s="18">
        <v>31.669</v>
      </c>
      <c r="D66" s="14"/>
      <c r="E66" s="14"/>
      <c r="F66" s="12"/>
      <c r="G66" s="34"/>
      <c r="H66" s="35"/>
      <c r="I66" s="34"/>
      <c r="J66" s="34"/>
      <c r="K66" s="34"/>
      <c r="L66" s="35"/>
      <c r="M66" s="34"/>
      <c r="N66" s="34"/>
      <c r="O66" s="34"/>
      <c r="P66" s="37"/>
    </row>
    <row r="67" spans="1:16" ht="51" x14ac:dyDescent="0.25">
      <c r="A67" s="14" t="s">
        <v>133</v>
      </c>
      <c r="B67" s="16" t="s">
        <v>134</v>
      </c>
      <c r="C67" s="18">
        <v>11.122999999999999</v>
      </c>
      <c r="D67" s="14"/>
      <c r="E67" s="14"/>
      <c r="F67" s="12"/>
      <c r="G67" s="34"/>
      <c r="H67" s="35"/>
      <c r="I67" s="34"/>
      <c r="J67" s="34"/>
      <c r="K67" s="34"/>
      <c r="L67" s="35"/>
      <c r="M67" s="34"/>
      <c r="N67" s="34"/>
      <c r="O67" s="34"/>
      <c r="P67" s="37"/>
    </row>
    <row r="68" spans="1:16" ht="25.5" x14ac:dyDescent="0.25">
      <c r="A68" s="14" t="s">
        <v>135</v>
      </c>
      <c r="B68" s="16" t="s">
        <v>136</v>
      </c>
      <c r="C68" s="18">
        <v>20.5749</v>
      </c>
      <c r="D68" s="14">
        <v>68</v>
      </c>
      <c r="E68" s="14">
        <v>68</v>
      </c>
      <c r="F68" s="12">
        <f>E68/C68</f>
        <v>3.3049978371705331</v>
      </c>
      <c r="G68" s="34">
        <v>8</v>
      </c>
      <c r="H68" s="35">
        <f>G68*100/D68</f>
        <v>11.764705882352942</v>
      </c>
      <c r="I68" s="34">
        <v>8</v>
      </c>
      <c r="J68" s="34">
        <f>I68*100/G68</f>
        <v>100</v>
      </c>
      <c r="K68" s="34">
        <v>8</v>
      </c>
      <c r="L68" s="35">
        <f>K68*100/E68</f>
        <v>11.764705882352942</v>
      </c>
      <c r="M68" s="34">
        <v>6</v>
      </c>
      <c r="N68" s="34">
        <f>M68*100/E68</f>
        <v>8.8235294117647065</v>
      </c>
      <c r="O68" s="34"/>
      <c r="P68" s="37"/>
    </row>
    <row r="69" spans="1:16" x14ac:dyDescent="0.25">
      <c r="A69" s="20" t="s">
        <v>137</v>
      </c>
      <c r="B69" s="19" t="s">
        <v>138</v>
      </c>
      <c r="C69" s="18"/>
      <c r="D69" s="14"/>
      <c r="E69" s="14"/>
      <c r="F69" s="12"/>
      <c r="G69" s="34"/>
      <c r="H69" s="35"/>
      <c r="I69" s="34"/>
      <c r="J69" s="34"/>
      <c r="K69" s="34"/>
      <c r="L69" s="35"/>
      <c r="M69" s="34"/>
      <c r="N69" s="34"/>
      <c r="O69" s="34"/>
      <c r="P69" s="37"/>
    </row>
    <row r="70" spans="1:16" ht="25.5" x14ac:dyDescent="0.25">
      <c r="A70" s="14" t="s">
        <v>139</v>
      </c>
      <c r="B70" s="16" t="s">
        <v>140</v>
      </c>
      <c r="C70" s="18">
        <v>21.25</v>
      </c>
      <c r="D70" s="14">
        <v>29</v>
      </c>
      <c r="E70" s="14">
        <v>32</v>
      </c>
      <c r="F70" s="12">
        <f t="shared" ref="F70:F75" si="2">E70/C70</f>
        <v>1.5058823529411764</v>
      </c>
      <c r="G70" s="34">
        <v>1</v>
      </c>
      <c r="H70" s="35"/>
      <c r="I70" s="34">
        <v>1</v>
      </c>
      <c r="J70" s="34"/>
      <c r="K70" s="34">
        <v>2</v>
      </c>
      <c r="L70" s="35">
        <f>K70*100/E70</f>
        <v>6.25</v>
      </c>
      <c r="M70" s="34">
        <v>1</v>
      </c>
      <c r="N70" s="34">
        <f>M70*100/E70</f>
        <v>3.125</v>
      </c>
      <c r="O70" s="34"/>
      <c r="P70" s="37"/>
    </row>
    <row r="71" spans="1:16" ht="38.25" x14ac:dyDescent="0.25">
      <c r="A71" s="14" t="s">
        <v>141</v>
      </c>
      <c r="B71" s="16" t="s">
        <v>142</v>
      </c>
      <c r="C71" s="18">
        <v>24.277999999999999</v>
      </c>
      <c r="D71" s="14">
        <v>402</v>
      </c>
      <c r="E71" s="14">
        <v>412</v>
      </c>
      <c r="F71" s="12">
        <f t="shared" si="2"/>
        <v>16.970096383557131</v>
      </c>
      <c r="G71" s="34">
        <v>10</v>
      </c>
      <c r="H71" s="35">
        <f>G71*100/D71</f>
        <v>2.4875621890547261</v>
      </c>
      <c r="I71" s="34">
        <v>10</v>
      </c>
      <c r="J71" s="34">
        <f>I71*100/G71</f>
        <v>100</v>
      </c>
      <c r="K71" s="34">
        <v>103</v>
      </c>
      <c r="L71" s="35">
        <f>K71*100/E71</f>
        <v>25</v>
      </c>
      <c r="M71" s="34">
        <v>10</v>
      </c>
      <c r="N71" s="34">
        <f>M71*100/E71</f>
        <v>2.4271844660194173</v>
      </c>
      <c r="O71" s="34"/>
      <c r="P71" s="37"/>
    </row>
    <row r="72" spans="1:16" ht="38.25" x14ac:dyDescent="0.25">
      <c r="A72" s="14" t="s">
        <v>143</v>
      </c>
      <c r="B72" s="16" t="s">
        <v>144</v>
      </c>
      <c r="C72" s="18">
        <v>31.4802</v>
      </c>
      <c r="D72" s="14">
        <v>407</v>
      </c>
      <c r="E72" s="14">
        <v>479</v>
      </c>
      <c r="F72" s="12">
        <f t="shared" si="2"/>
        <v>15.215913494831671</v>
      </c>
      <c r="G72" s="34">
        <v>20</v>
      </c>
      <c r="H72" s="35">
        <f>G72*100/D72</f>
        <v>4.9140049140049138</v>
      </c>
      <c r="I72" s="34">
        <v>20</v>
      </c>
      <c r="J72" s="34">
        <f>I72*100/G72</f>
        <v>100</v>
      </c>
      <c r="K72" s="34">
        <v>119</v>
      </c>
      <c r="L72" s="35">
        <f>K72*100/E72</f>
        <v>24.843423799582464</v>
      </c>
      <c r="M72" s="34">
        <v>20</v>
      </c>
      <c r="N72" s="34">
        <f>M72*100/E72</f>
        <v>4.1753653444676413</v>
      </c>
      <c r="O72" s="34"/>
      <c r="P72" s="37"/>
    </row>
    <row r="73" spans="1:16" ht="38.25" x14ac:dyDescent="0.25">
      <c r="A73" s="14" t="s">
        <v>145</v>
      </c>
      <c r="B73" s="16" t="s">
        <v>146</v>
      </c>
      <c r="C73" s="18">
        <v>8.0869999999999997</v>
      </c>
      <c r="D73" s="14">
        <v>33</v>
      </c>
      <c r="E73" s="14">
        <v>29</v>
      </c>
      <c r="F73" s="12">
        <f t="shared" si="2"/>
        <v>3.586002225794485</v>
      </c>
      <c r="G73" s="34">
        <v>3</v>
      </c>
      <c r="H73" s="35">
        <f>G73*100/D73</f>
        <v>9.0909090909090917</v>
      </c>
      <c r="I73" s="34">
        <v>3</v>
      </c>
      <c r="J73" s="34">
        <f>I73*100/G73</f>
        <v>100</v>
      </c>
      <c r="K73" s="34">
        <v>3</v>
      </c>
      <c r="L73" s="35">
        <f>K73*100/E73</f>
        <v>10.344827586206897</v>
      </c>
      <c r="M73" s="34">
        <v>3</v>
      </c>
      <c r="N73" s="34">
        <f>M73*100/E73</f>
        <v>10.344827586206897</v>
      </c>
      <c r="O73" s="34"/>
      <c r="P73" s="37"/>
    </row>
    <row r="74" spans="1:16" ht="63.75" x14ac:dyDescent="0.25">
      <c r="A74" s="14" t="s">
        <v>147</v>
      </c>
      <c r="B74" s="16" t="s">
        <v>148</v>
      </c>
      <c r="C74" s="18">
        <v>18.0715</v>
      </c>
      <c r="D74" s="14">
        <v>515</v>
      </c>
      <c r="E74" s="14">
        <v>525</v>
      </c>
      <c r="F74" s="12">
        <f t="shared" si="2"/>
        <v>29.05126857206098</v>
      </c>
      <c r="G74" s="34">
        <v>118</v>
      </c>
      <c r="H74" s="35">
        <f>G74*100/D74</f>
        <v>22.912621359223301</v>
      </c>
      <c r="I74" s="34">
        <v>117</v>
      </c>
      <c r="J74" s="34">
        <f>I74*100/G74</f>
        <v>99.152542372881356</v>
      </c>
      <c r="K74" s="34">
        <v>157</v>
      </c>
      <c r="L74" s="35">
        <f>K74*100/E74</f>
        <v>29.904761904761905</v>
      </c>
      <c r="M74" s="34">
        <v>100</v>
      </c>
      <c r="N74" s="34">
        <f>M74*100/E74</f>
        <v>19.047619047619047</v>
      </c>
      <c r="O74" s="34"/>
      <c r="P74" s="37"/>
    </row>
    <row r="75" spans="1:16" ht="38.25" x14ac:dyDescent="0.25">
      <c r="A75" s="14" t="s">
        <v>149</v>
      </c>
      <c r="B75" s="16" t="s">
        <v>150</v>
      </c>
      <c r="C75" s="18">
        <v>6.3250000000000002</v>
      </c>
      <c r="D75" s="14">
        <v>0</v>
      </c>
      <c r="E75" s="14">
        <v>0</v>
      </c>
      <c r="F75" s="12">
        <f t="shared" si="2"/>
        <v>0</v>
      </c>
      <c r="G75" s="34"/>
      <c r="H75" s="35"/>
      <c r="I75" s="34"/>
      <c r="J75" s="34"/>
      <c r="K75" s="34"/>
      <c r="L75" s="35" t="e">
        <f>K75*100/E75</f>
        <v>#DIV/0!</v>
      </c>
      <c r="M75" s="34"/>
      <c r="N75" s="34" t="e">
        <f>M75*100/E75</f>
        <v>#DIV/0!</v>
      </c>
      <c r="O75" s="34"/>
      <c r="P75" s="37"/>
    </row>
    <row r="76" spans="1:16" x14ac:dyDescent="0.25">
      <c r="A76" s="20" t="s">
        <v>151</v>
      </c>
      <c r="B76" s="19" t="s">
        <v>152</v>
      </c>
      <c r="C76" s="18"/>
      <c r="D76" s="14"/>
      <c r="E76" s="14"/>
      <c r="F76" s="12"/>
      <c r="G76" s="34"/>
      <c r="H76" s="35"/>
      <c r="I76" s="34"/>
      <c r="J76" s="34"/>
      <c r="K76" s="34"/>
      <c r="L76" s="35"/>
      <c r="M76" s="34"/>
      <c r="N76" s="34"/>
      <c r="O76" s="34"/>
      <c r="P76" s="37"/>
    </row>
    <row r="77" spans="1:16" ht="25.5" x14ac:dyDescent="0.25">
      <c r="A77" s="14" t="s">
        <v>153</v>
      </c>
      <c r="B77" s="16" t="s">
        <v>154</v>
      </c>
      <c r="C77" s="18">
        <v>1.9410000000000001</v>
      </c>
      <c r="D77" s="14">
        <v>0</v>
      </c>
      <c r="E77" s="14"/>
      <c r="F77" s="12"/>
      <c r="G77" s="34"/>
      <c r="H77" s="35"/>
      <c r="I77" s="34"/>
      <c r="J77" s="34"/>
      <c r="K77" s="34"/>
      <c r="L77" s="35"/>
      <c r="M77" s="34"/>
      <c r="N77" s="34"/>
      <c r="O77" s="34"/>
      <c r="P77" s="37"/>
    </row>
    <row r="78" spans="1:16" ht="25.5" x14ac:dyDescent="0.25">
      <c r="A78" s="14" t="s">
        <v>155</v>
      </c>
      <c r="B78" s="16" t="s">
        <v>156</v>
      </c>
      <c r="C78" s="18">
        <v>34.555</v>
      </c>
      <c r="D78" s="14">
        <v>157</v>
      </c>
      <c r="E78" s="14">
        <v>163</v>
      </c>
      <c r="F78" s="12">
        <f>E78/C78</f>
        <v>4.7171176385472435</v>
      </c>
      <c r="G78" s="34">
        <v>18</v>
      </c>
      <c r="H78" s="35">
        <f>G78*100/D78</f>
        <v>11.464968152866241</v>
      </c>
      <c r="I78" s="34">
        <v>15</v>
      </c>
      <c r="J78" s="34">
        <f>I78*100/G78</f>
        <v>83.333333333333329</v>
      </c>
      <c r="K78" s="34">
        <v>19</v>
      </c>
      <c r="L78" s="35">
        <f>K78*100/E78</f>
        <v>11.656441717791411</v>
      </c>
      <c r="M78" s="34">
        <v>7</v>
      </c>
      <c r="N78" s="34">
        <f>M78*100/E78</f>
        <v>4.294478527607362</v>
      </c>
      <c r="O78" s="34"/>
      <c r="P78" s="37"/>
    </row>
    <row r="79" spans="1:16" ht="38.25" x14ac:dyDescent="0.25">
      <c r="A79" s="14" t="s">
        <v>157</v>
      </c>
      <c r="B79" s="16" t="s">
        <v>158</v>
      </c>
      <c r="C79" s="18">
        <v>11.592000000000001</v>
      </c>
      <c r="D79" s="14">
        <v>0</v>
      </c>
      <c r="E79" s="14"/>
      <c r="F79" s="12"/>
      <c r="G79" s="34"/>
      <c r="H79" s="35"/>
      <c r="I79" s="34"/>
      <c r="J79" s="34"/>
      <c r="K79" s="34"/>
      <c r="L79" s="36"/>
      <c r="M79" s="34"/>
      <c r="N79" s="34"/>
      <c r="O79" s="34"/>
      <c r="P79" s="37"/>
    </row>
    <row r="80" spans="1:16" ht="76.5" x14ac:dyDescent="0.25">
      <c r="A80" s="14" t="s">
        <v>159</v>
      </c>
      <c r="B80" s="16" t="s">
        <v>160</v>
      </c>
      <c r="C80" s="18">
        <v>66.415999999999997</v>
      </c>
      <c r="D80" s="14">
        <v>0</v>
      </c>
      <c r="E80" s="14"/>
      <c r="F80" s="12"/>
      <c r="G80" s="34"/>
      <c r="H80" s="35"/>
      <c r="I80" s="34"/>
      <c r="J80" s="34"/>
      <c r="K80" s="34"/>
      <c r="L80" s="36"/>
      <c r="M80" s="34"/>
      <c r="N80" s="34"/>
      <c r="O80" s="34"/>
      <c r="P80" s="37"/>
    </row>
    <row r="81" spans="1:16" x14ac:dyDescent="0.25">
      <c r="C81" s="21"/>
      <c r="D81" s="22">
        <f>SUM(D11:D80)</f>
        <v>5090</v>
      </c>
      <c r="E81" s="22">
        <f>SUM(E11:E80)</f>
        <v>5467</v>
      </c>
      <c r="F81" s="21"/>
      <c r="G81" s="38">
        <f>SUM(G11:G80)</f>
        <v>415</v>
      </c>
      <c r="H81" s="39"/>
      <c r="I81" s="40">
        <f>SUM(I11:I80)</f>
        <v>385</v>
      </c>
      <c r="J81" s="40"/>
      <c r="K81" s="38">
        <f>SUM(K11:K80)</f>
        <v>1099</v>
      </c>
      <c r="L81" s="40"/>
      <c r="M81" s="38">
        <f>SUM(M11:M80)</f>
        <v>401</v>
      </c>
      <c r="N81" s="41">
        <f>M81*100/E81</f>
        <v>7.3349186025242359</v>
      </c>
      <c r="O81" s="42">
        <f ca="1">SUM(O48:O81)</f>
        <v>0</v>
      </c>
      <c r="P81" s="42">
        <f ca="1">SUM(P48:P81)</f>
        <v>1</v>
      </c>
    </row>
    <row r="82" spans="1:16" x14ac:dyDescent="0.25">
      <c r="A82" s="5"/>
      <c r="B82" s="23"/>
      <c r="C82" s="5"/>
      <c r="D82" s="24"/>
      <c r="E82" s="24"/>
      <c r="F82" s="5"/>
      <c r="G82" s="32"/>
      <c r="H82" s="32"/>
      <c r="I82" s="32"/>
      <c r="J82" s="32"/>
      <c r="K82" s="43"/>
      <c r="L82" s="43"/>
      <c r="M82" s="44"/>
      <c r="N82" s="44"/>
      <c r="O82" s="1"/>
      <c r="P82" s="1"/>
    </row>
    <row r="83" spans="1:16" x14ac:dyDescent="0.25">
      <c r="A83" s="5"/>
      <c r="B83" s="23"/>
      <c r="C83" s="5"/>
      <c r="D83" s="24"/>
      <c r="E83" s="24"/>
      <c r="F83" s="5"/>
      <c r="G83" s="32"/>
      <c r="H83" s="32"/>
      <c r="I83" s="32"/>
      <c r="J83" s="32"/>
      <c r="K83" s="32"/>
      <c r="L83" s="32"/>
      <c r="M83" s="32"/>
      <c r="N83" s="32"/>
      <c r="O83" s="32"/>
      <c r="P83" s="32"/>
    </row>
    <row r="84" spans="1:16" x14ac:dyDescent="0.25">
      <c r="A84" s="5"/>
      <c r="B84" s="5"/>
      <c r="C84" s="5"/>
      <c r="D84" s="24"/>
      <c r="E84" s="24"/>
      <c r="F84" s="5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x14ac:dyDescent="0.25">
      <c r="A85" s="5"/>
      <c r="B85" s="5"/>
      <c r="C85" s="5"/>
      <c r="D85" s="24"/>
      <c r="E85" s="24"/>
      <c r="F85" s="5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x14ac:dyDescent="0.25">
      <c r="A86" s="5"/>
      <c r="B86" s="5"/>
      <c r="C86" s="5"/>
      <c r="D86" s="24"/>
      <c r="E86" s="24"/>
      <c r="F86" s="5"/>
      <c r="G86" s="32"/>
      <c r="H86" s="32"/>
      <c r="I86" s="32"/>
      <c r="J86" s="32"/>
      <c r="K86" s="32"/>
      <c r="L86" s="32"/>
      <c r="M86" s="32"/>
      <c r="N86" s="32"/>
      <c r="O86" s="32"/>
      <c r="P86" s="32"/>
    </row>
    <row r="87" spans="1:16" x14ac:dyDescent="0.25">
      <c r="A87" s="5"/>
      <c r="B87" s="5"/>
      <c r="C87" s="5"/>
      <c r="D87" s="24"/>
      <c r="E87" s="24"/>
      <c r="F87" s="5"/>
      <c r="G87" s="32"/>
      <c r="H87" s="32"/>
      <c r="I87" s="32"/>
      <c r="J87" s="32"/>
      <c r="K87" s="32"/>
      <c r="L87" s="32"/>
      <c r="M87" s="32"/>
      <c r="N87" s="32"/>
      <c r="O87" s="32"/>
      <c r="P87" s="32"/>
    </row>
    <row r="88" spans="1:16" x14ac:dyDescent="0.25">
      <c r="A88" s="5"/>
      <c r="B88" s="5"/>
      <c r="C88" s="5"/>
      <c r="D88" s="24"/>
      <c r="E88" s="24"/>
      <c r="F88" s="5"/>
      <c r="G88" s="32"/>
      <c r="H88" s="32"/>
      <c r="I88" s="32"/>
      <c r="J88" s="32"/>
      <c r="K88" s="32"/>
      <c r="L88" s="32"/>
      <c r="M88" s="32"/>
      <c r="N88" s="32"/>
      <c r="O88" s="32"/>
      <c r="P88" s="32"/>
    </row>
    <row r="89" spans="1:16" x14ac:dyDescent="0.25">
      <c r="A89" s="5"/>
      <c r="B89" s="5"/>
      <c r="C89" s="5"/>
      <c r="D89" s="24"/>
      <c r="E89" s="24"/>
      <c r="F89" s="5"/>
      <c r="G89" s="32"/>
      <c r="H89" s="32"/>
      <c r="I89" s="32"/>
      <c r="J89" s="32"/>
      <c r="K89" s="32"/>
      <c r="L89" s="32"/>
      <c r="M89" s="32"/>
      <c r="N89" s="32"/>
      <c r="O89" s="32"/>
      <c r="P89" s="32"/>
    </row>
    <row r="90" spans="1:16" x14ac:dyDescent="0.25">
      <c r="A90" s="5"/>
      <c r="B90" s="5"/>
      <c r="C90" s="5"/>
      <c r="D90" s="24"/>
      <c r="E90" s="24"/>
      <c r="F90" s="5"/>
      <c r="G90" s="32"/>
      <c r="H90" s="32"/>
      <c r="I90" s="32"/>
      <c r="J90" s="32"/>
      <c r="K90" s="32"/>
      <c r="L90" s="32"/>
      <c r="M90" s="32"/>
      <c r="N90" s="32"/>
      <c r="O90" s="32"/>
      <c r="P90" s="32"/>
    </row>
    <row r="91" spans="1:16" x14ac:dyDescent="0.25">
      <c r="A91" s="5"/>
      <c r="B91" s="5"/>
      <c r="C91" s="5"/>
      <c r="D91" s="24"/>
      <c r="E91" s="24"/>
      <c r="F91" s="5"/>
      <c r="G91" s="32"/>
      <c r="H91" s="32"/>
      <c r="I91" s="32"/>
      <c r="J91" s="32"/>
      <c r="K91" s="32"/>
      <c r="L91" s="32"/>
      <c r="M91" s="32"/>
      <c r="N91" s="32"/>
      <c r="O91" s="32"/>
      <c r="P91" s="32"/>
    </row>
    <row r="92" spans="1:16" x14ac:dyDescent="0.25">
      <c r="A92" s="5"/>
      <c r="B92" s="5"/>
      <c r="C92" s="5"/>
      <c r="D92" s="24"/>
      <c r="E92" s="24"/>
      <c r="F92" s="5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x14ac:dyDescent="0.25">
      <c r="A93" s="5"/>
      <c r="B93" s="5"/>
      <c r="C93" s="5"/>
      <c r="D93" s="24"/>
      <c r="E93" s="24"/>
      <c r="F93" s="5"/>
      <c r="G93" s="32"/>
      <c r="H93" s="32"/>
      <c r="I93" s="32"/>
      <c r="J93" s="32"/>
      <c r="K93" s="32"/>
      <c r="L93" s="32"/>
      <c r="M93" s="32"/>
      <c r="N93" s="32"/>
      <c r="O93" s="32"/>
      <c r="P93" s="32"/>
    </row>
    <row r="94" spans="1:16" x14ac:dyDescent="0.25">
      <c r="A94" s="5"/>
      <c r="B94" s="5"/>
      <c r="C94" s="5"/>
      <c r="D94" s="24"/>
      <c r="E94" s="24"/>
      <c r="F94" s="5"/>
      <c r="G94" s="32"/>
      <c r="H94" s="32"/>
      <c r="I94" s="32"/>
      <c r="J94" s="32"/>
      <c r="K94" s="32"/>
      <c r="L94" s="32"/>
      <c r="M94" s="32"/>
      <c r="N94" s="32"/>
      <c r="O94" s="32"/>
      <c r="P94" s="32"/>
    </row>
    <row r="95" spans="1:16" x14ac:dyDescent="0.25">
      <c r="A95" s="5"/>
      <c r="B95" s="5"/>
      <c r="C95" s="5"/>
      <c r="D95" s="24"/>
      <c r="E95" s="24"/>
      <c r="F95" s="5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x14ac:dyDescent="0.25">
      <c r="A96" s="5"/>
      <c r="B96" s="5"/>
      <c r="C96" s="5"/>
      <c r="D96" s="24"/>
      <c r="E96" s="24"/>
      <c r="F96" s="5"/>
      <c r="G96" s="32"/>
      <c r="H96" s="32"/>
      <c r="I96" s="32"/>
      <c r="J96" s="32"/>
      <c r="K96" s="32"/>
      <c r="L96" s="32"/>
      <c r="M96" s="32"/>
      <c r="N96" s="32"/>
      <c r="O96" s="32"/>
      <c r="P96" s="32"/>
    </row>
  </sheetData>
  <mergeCells count="25">
    <mergeCell ref="K1:P3"/>
    <mergeCell ref="A6:A10"/>
    <mergeCell ref="B6:B10"/>
    <mergeCell ref="C6:C10"/>
    <mergeCell ref="D6:E6"/>
    <mergeCell ref="F6:F10"/>
    <mergeCell ref="G6:J6"/>
    <mergeCell ref="K6:P6"/>
    <mergeCell ref="D7:D10"/>
    <mergeCell ref="E7:E10"/>
    <mergeCell ref="G7:H7"/>
    <mergeCell ref="I7:J7"/>
    <mergeCell ref="K7:L7"/>
    <mergeCell ref="M7:P7"/>
    <mergeCell ref="G8:G10"/>
    <mergeCell ref="H8:H10"/>
    <mergeCell ref="I8:I10"/>
    <mergeCell ref="J8:J10"/>
    <mergeCell ref="O9:O10"/>
    <mergeCell ref="O8:P8"/>
    <mergeCell ref="P9:P10"/>
    <mergeCell ref="K8:K10"/>
    <mergeCell ref="L8:L10"/>
    <mergeCell ref="M8:M10"/>
    <mergeCell ref="N8:N10"/>
  </mergeCells>
  <pageMargins left="0.31527777777777799" right="0.31527777777777799" top="0.74791666666666701" bottom="0.74791666666666701" header="0.511811023622047" footer="0.511811023622047"/>
  <pageSetup paperSize="9" scale="9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Галченков Юрий Дмитриевич</dc:creator>
  <cp:lastModifiedBy>Галченков Юрий Дмитриевич</cp:lastModifiedBy>
  <cp:revision>13</cp:revision>
  <cp:lastPrinted>2021-07-01T11:52:02Z</cp:lastPrinted>
  <dcterms:created xsi:type="dcterms:W3CDTF">2021-03-16T11:20:44Z</dcterms:created>
  <dcterms:modified xsi:type="dcterms:W3CDTF">2026-03-26T07:30:07Z</dcterms:modified>
  <dc:language>ru-RU</dc:language>
</cp:coreProperties>
</file>